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ebserhnet-my.sharepoint.com/personal/niellys_costa_ebserh_gov_br/Documents/SEDE-Planejamento de Compras/Planejamento de Compras_HU-UFCAT_HU-UFSJ/Produtos_para_Saúde_Materiais para Agência Transfusional/"/>
    </mc:Choice>
  </mc:AlternateContent>
  <xr:revisionPtr revIDLastSave="0" documentId="8_{F257AE36-A292-4665-B0CE-09D27E5D4F67}"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Final'!$A$8:$S$86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45" i="2" l="1"/>
  <c r="O45" i="2"/>
  <c r="O76" i="2" l="1"/>
  <c r="Q76" i="2" s="1"/>
  <c r="O64" i="2"/>
  <c r="Q64" i="2" s="1"/>
  <c r="O58" i="2"/>
  <c r="P58" i="2" s="1"/>
  <c r="P64" i="2" l="1"/>
  <c r="Q58" i="2"/>
  <c r="O29" i="2" l="1"/>
  <c r="Q29" i="2" s="1"/>
  <c r="O28" i="2"/>
  <c r="P28" i="2" s="1"/>
  <c r="O27" i="2"/>
  <c r="Q27" i="2" s="1"/>
  <c r="Q28" i="2" l="1"/>
  <c r="P29" i="2"/>
  <c r="P27" i="2"/>
  <c r="O26" i="2" l="1"/>
  <c r="Q26" i="2" s="1"/>
  <c r="O66" i="2"/>
  <c r="P26" i="2" l="1"/>
  <c r="O11" i="2"/>
  <c r="O12" i="2"/>
  <c r="O13" i="2"/>
  <c r="O15" i="2"/>
  <c r="O16" i="2"/>
  <c r="O17" i="2"/>
  <c r="O19" i="2"/>
  <c r="O20" i="2"/>
  <c r="O21" i="2"/>
  <c r="O22" i="2"/>
  <c r="O24" i="2"/>
  <c r="O25" i="2"/>
  <c r="O59" i="2"/>
  <c r="O60" i="2"/>
  <c r="O30" i="2"/>
  <c r="O31" i="2"/>
  <c r="O32" i="2"/>
  <c r="O33" i="2"/>
  <c r="O35" i="2"/>
  <c r="O36" i="2"/>
  <c r="O37" i="2"/>
  <c r="O38" i="2"/>
  <c r="O39" i="2"/>
  <c r="O40" i="2"/>
  <c r="O41" i="2"/>
  <c r="O42" i="2"/>
  <c r="O43" i="2"/>
  <c r="O44" i="2"/>
  <c r="O46" i="2"/>
  <c r="O48" i="2"/>
  <c r="O49" i="2"/>
  <c r="O50" i="2"/>
  <c r="O51" i="2"/>
  <c r="O52" i="2"/>
  <c r="O53" i="2"/>
  <c r="O54" i="2"/>
  <c r="Q54" i="2" s="1"/>
  <c r="O55" i="2"/>
  <c r="O56" i="2"/>
  <c r="O57" i="2"/>
  <c r="Q57" i="2" s="1"/>
  <c r="O61" i="2"/>
  <c r="Q61" i="2" s="1"/>
  <c r="O62" i="2"/>
  <c r="Q62" i="2" s="1"/>
  <c r="O63" i="2"/>
  <c r="Q63" i="2" s="1"/>
  <c r="O65" i="2"/>
  <c r="Q65" i="2" s="1"/>
  <c r="Q66" i="2"/>
  <c r="O67" i="2"/>
  <c r="Q67" i="2" s="1"/>
  <c r="O68" i="2"/>
  <c r="Q68" i="2" s="1"/>
  <c r="O69" i="2"/>
  <c r="Q69" i="2" s="1"/>
  <c r="O70" i="2"/>
  <c r="Q70" i="2" s="1"/>
  <c r="O71" i="2"/>
  <c r="Q71" i="2" s="1"/>
  <c r="O72" i="2"/>
  <c r="Q72" i="2" s="1"/>
  <c r="O73" i="2"/>
  <c r="Q73" i="2" s="1"/>
  <c r="O74" i="2"/>
  <c r="Q74" i="2" s="1"/>
  <c r="O75" i="2"/>
  <c r="Q75" i="2" s="1"/>
  <c r="O47" i="2"/>
  <c r="Q47" i="2" s="1"/>
  <c r="O77" i="2"/>
  <c r="Q77" i="2" s="1"/>
  <c r="O78" i="2"/>
  <c r="Q78" i="2" s="1"/>
  <c r="O79" i="2"/>
  <c r="Q79" i="2" s="1"/>
  <c r="O80" i="2"/>
  <c r="Q80" i="2" s="1"/>
  <c r="O81" i="2"/>
  <c r="Q81" i="2" s="1"/>
  <c r="O83" i="2"/>
  <c r="Q83" i="2" s="1"/>
  <c r="O84" i="2"/>
  <c r="Q84" i="2" s="1"/>
  <c r="O85" i="2"/>
  <c r="Q85" i="2" s="1"/>
  <c r="O10" i="2"/>
  <c r="Q46" i="2" l="1"/>
  <c r="P46" i="2" l="1"/>
  <c r="P48" i="2"/>
  <c r="Q48" i="2" l="1"/>
  <c r="P10" i="2" l="1"/>
  <c r="Q11" i="2"/>
  <c r="P12" i="2"/>
  <c r="P13" i="2"/>
  <c r="Q15" i="2"/>
  <c r="Q16" i="2"/>
  <c r="Q17" i="2"/>
  <c r="P19" i="2"/>
  <c r="P20" i="2"/>
  <c r="P24" i="2"/>
  <c r="P25" i="2"/>
  <c r="Q59" i="2"/>
  <c r="P60" i="2"/>
  <c r="P21" i="2"/>
  <c r="P22" i="2"/>
  <c r="Q30" i="2"/>
  <c r="Q31" i="2"/>
  <c r="P32" i="2"/>
  <c r="P33" i="2"/>
  <c r="P35" i="2"/>
  <c r="Q36" i="2"/>
  <c r="Q37" i="2"/>
  <c r="Q38" i="2"/>
  <c r="P39" i="2"/>
  <c r="Q40" i="2"/>
  <c r="P41" i="2"/>
  <c r="P42" i="2"/>
  <c r="Q43" i="2"/>
  <c r="Q44" i="2"/>
  <c r="Q49" i="2"/>
  <c r="P50" i="2"/>
  <c r="P51" i="2"/>
  <c r="Q52" i="2"/>
  <c r="Q53" i="2"/>
  <c r="O9" i="2"/>
  <c r="P9" i="2" s="1"/>
  <c r="Q55" i="2" l="1"/>
  <c r="P56" i="2"/>
  <c r="Q56" i="2"/>
  <c r="P55" i="2"/>
  <c r="P38" i="2"/>
  <c r="P31" i="2"/>
  <c r="P59" i="2"/>
  <c r="P17" i="2"/>
  <c r="P53" i="2"/>
  <c r="P44" i="2"/>
  <c r="P37" i="2"/>
  <c r="P30" i="2"/>
  <c r="P16" i="2"/>
  <c r="P52" i="2"/>
  <c r="P43" i="2"/>
  <c r="P36" i="2"/>
  <c r="P15" i="2"/>
  <c r="P49" i="2"/>
  <c r="P40" i="2"/>
  <c r="P11" i="2"/>
  <c r="Q9" i="2"/>
  <c r="Q51" i="2"/>
  <c r="Q42" i="2"/>
  <c r="Q35" i="2"/>
  <c r="Q22" i="2"/>
  <c r="Q25" i="2"/>
  <c r="Q13" i="2"/>
  <c r="Q34" i="2"/>
  <c r="Q21" i="2"/>
  <c r="Q24" i="2"/>
  <c r="Q12" i="2"/>
  <c r="Q50" i="2"/>
  <c r="Q41" i="2"/>
  <c r="Q33" i="2"/>
  <c r="Q20" i="2"/>
  <c r="Q32" i="2"/>
  <c r="Q60" i="2"/>
  <c r="Q19" i="2"/>
  <c r="Q39" i="2"/>
  <c r="Q10" i="2"/>
</calcChain>
</file>

<file path=xl/sharedStrings.xml><?xml version="1.0" encoding="utf-8"?>
<sst xmlns="http://schemas.openxmlformats.org/spreadsheetml/2006/main" count="533" uniqueCount="217">
  <si>
    <t>Item</t>
  </si>
  <si>
    <t>Código Ebserh</t>
  </si>
  <si>
    <t>UASG</t>
  </si>
  <si>
    <t>Sudeste</t>
  </si>
  <si>
    <t>Centro-oeste</t>
  </si>
  <si>
    <t>UF</t>
  </si>
  <si>
    <t>MG</t>
  </si>
  <si>
    <t>GO</t>
  </si>
  <si>
    <t>DF</t>
  </si>
  <si>
    <t>RJ</t>
  </si>
  <si>
    <t>Cidade</t>
  </si>
  <si>
    <t>Uberlândia</t>
  </si>
  <si>
    <t>Goiânia</t>
  </si>
  <si>
    <t>Belo Horizonte</t>
  </si>
  <si>
    <t>Brasília</t>
  </si>
  <si>
    <t>Rio de Janeiro</t>
  </si>
  <si>
    <t>Cod.Município</t>
  </si>
  <si>
    <t>Sigla Licitações</t>
  </si>
  <si>
    <t>UFU-HC</t>
  </si>
  <si>
    <t>UFG-HC</t>
  </si>
  <si>
    <t>UFMG-HC</t>
  </si>
  <si>
    <t>UnB-HUB</t>
  </si>
  <si>
    <t>HC-UFU</t>
  </si>
  <si>
    <t>HC-UFG</t>
  </si>
  <si>
    <t>CATMAT</t>
  </si>
  <si>
    <t>Quant. HUFs</t>
  </si>
  <si>
    <t>Quant. Itens</t>
  </si>
  <si>
    <t>Macrorregião</t>
  </si>
  <si>
    <t>Região Compras Centralizadas</t>
  </si>
  <si>
    <t>Região B</t>
  </si>
  <si>
    <t>Participação</t>
  </si>
  <si>
    <t>CH-UFRJ</t>
  </si>
  <si>
    <t xml:space="preserve">Código AGHUx (Órgão Gerenciador) </t>
  </si>
  <si>
    <t>Descritivo Simples</t>
  </si>
  <si>
    <t>Escopo: Compra local/Regionalizada</t>
  </si>
  <si>
    <t>Descritivo Completo</t>
  </si>
  <si>
    <t>Apresentação EBSERH (Unidade de Medida)</t>
  </si>
  <si>
    <t>HU-UFCAT</t>
  </si>
  <si>
    <t>HU-UFSJ</t>
  </si>
  <si>
    <t>Divinópolis</t>
  </si>
  <si>
    <t>RESERVA TÉCNICA</t>
  </si>
  <si>
    <t>Intervalo entre Lances</t>
  </si>
  <si>
    <t>Equipe de Planejamento da Contratação - Aquisição de Medicamentos/Produtos para Sáude</t>
  </si>
  <si>
    <t xml:space="preserve">	
375330</t>
  </si>
  <si>
    <t xml:space="preserve">	
353803</t>
  </si>
  <si>
    <t>EBS08473</t>
  </si>
  <si>
    <t> EBS02792</t>
  </si>
  <si>
    <t> EBS08710</t>
  </si>
  <si>
    <t>EBS02864</t>
  </si>
  <si>
    <t>EBS07510</t>
  </si>
  <si>
    <t>EBS13479</t>
  </si>
  <si>
    <t>EBS07506</t>
  </si>
  <si>
    <t xml:space="preserve">EBS08709 </t>
  </si>
  <si>
    <t>EBS13967</t>
  </si>
  <si>
    <t>EBS12164</t>
  </si>
  <si>
    <t xml:space="preserve">	
EBS13447</t>
  </si>
  <si>
    <t>EBS13450</t>
  </si>
  <si>
    <t>EBS13451</t>
  </si>
  <si>
    <t>EBS13452</t>
  </si>
  <si>
    <t>EBS12165</t>
  </si>
  <si>
    <t>EBS12163</t>
  </si>
  <si>
    <t>EBS12162</t>
  </si>
  <si>
    <t>EBS13362</t>
  </si>
  <si>
    <t>EBS13361</t>
  </si>
  <si>
    <t>EBS12235</t>
  </si>
  <si>
    <t>EBS08901</t>
  </si>
  <si>
    <t>EBS15430</t>
  </si>
  <si>
    <t>EBS13292</t>
  </si>
  <si>
    <t>EBS09822</t>
  </si>
  <si>
    <t>EBS06434</t>
  </si>
  <si>
    <t>EBS02804</t>
  </si>
  <si>
    <t>EBS06208</t>
  </si>
  <si>
    <t>EBS06202</t>
  </si>
  <si>
    <t>EBS07631</t>
  </si>
  <si>
    <t>EBS02925</t>
  </si>
  <si>
    <t>EBS13444</t>
  </si>
  <si>
    <t>EBS02883</t>
  </si>
  <si>
    <t>EBS02760</t>
  </si>
  <si>
    <t>EBS09187</t>
  </si>
  <si>
    <t>EBS02759</t>
  </si>
  <si>
    <t>EBS08877</t>
  </si>
  <si>
    <t>EBS02905</t>
  </si>
  <si>
    <t>EBS02860</t>
  </si>
  <si>
    <t>EBS07519</t>
  </si>
  <si>
    <t>EBS02885</t>
  </si>
  <si>
    <t>EBS02113</t>
  </si>
  <si>
    <t>EBS02222</t>
  </si>
  <si>
    <t>EBS08417</t>
  </si>
  <si>
    <t>EBS00524</t>
  </si>
  <si>
    <t>EBS09803</t>
  </si>
  <si>
    <t>EBS11223</t>
  </si>
  <si>
    <t>EBS10181</t>
  </si>
  <si>
    <t>EBS13580</t>
  </si>
  <si>
    <t>EBS06719</t>
  </si>
  <si>
    <t>N/A</t>
  </si>
  <si>
    <t>Período: 2026/2027</t>
  </si>
  <si>
    <t>Objeto: Materiais para agência transfusional</t>
  </si>
  <si>
    <t>Tubo capilar. Material: vidro; comprimento 75 mm, diâmetro externo cerca de 1,5 mm e interno cerca de 1 mm; COM HEPARINA SÓDICA; para micro hematócrito.</t>
  </si>
  <si>
    <t>Tubo capilar. Material: vidro; comprimento 75 mm, diâmetro externo cerca de 1,5 mm e interno cerca de 1 mm; SEM HEPARINA; para micro hematócrito. Apresentação: frasco com 500 unidades.</t>
  </si>
  <si>
    <t>Reagente para diagnóstico clínico; soro de coombs monoespecífico, anti-IgG humano. Apresentação: frasco 10 mL.</t>
  </si>
  <si>
    <t>Fosfato de sódio dibásico anidro. Aspecto: pó fino de cristais brancos, inodoro; fórmula química Na2HPO4; peso molecular 141,96 g/mol; grau de pureza mínima de 99%. Características adicionais: reagente p.a.; cas 7558-79-4.</t>
  </si>
  <si>
    <t>Fosfato de potássio monobásico anidro. Aspecto: pó branco, cristalino, inodoro; fórmula química KH2PO4; peso molecular 136,09 g/mol; grau de pureza mínima de 99%. Características adicionais: reagente p.a.; cas 7778-77-0</t>
  </si>
  <si>
    <t>Reagente para diagnóstico clínico; solução de albumina bovina 22% para testes imuno-hematológicos. Apresentação: frasco de 10 mL</t>
  </si>
  <si>
    <t>Reagente para diagnóstico clínico; conjunto completo para automação para realização de hemograma. Adicionais: hemolisantes, diluentes, calibradores, controles, soluções de limpeza.</t>
  </si>
  <si>
    <t>Saponina. Composição química: C27H42O3; aspecto físico: pó fino, branco à amarelo castanho; peso molecular: 414,62 g/mol; pureza mínima de 99%; Cas 8047-15-2.</t>
  </si>
  <si>
    <t>Reagente para diagnóstico clínico; conjunto completo para automação para análise quantitativa de gama glutamil transferase (GGT); método: enzimático colorimétrico.</t>
  </si>
  <si>
    <t>Soro anti-D monoclonal; para classificação de grupo sanguíneo do sistema RhD. Apresentação: frasco com 5 mL.</t>
  </si>
  <si>
    <t>Soro monoclonal anti-CDE; reatividade com hemácias do fenótipo ¨O¨ R1r e R2r, na intensidade mínima 3+, avidez de até 30s, título 32 e escore 40; com hemácias do grupo r’r deve apresentar reatividade com intensidade mínima de 2+, com avidez de até 60s, título 16 e escore 35; com hemácias do grupo r¨r  deve apresentar reatividade com intensidade mínima de 1+, com avidez de até 60s, título 8 e escore 30. Apresentação: frasco com 10 mL.</t>
  </si>
  <si>
    <t>Soro anti-A monoclonal; para classificação de grupo sanguíneo do sistema ABO. Apresentação: frasco com 10 mL.</t>
  </si>
  <si>
    <t>Soro anti-D monoclonal IgM; dispensa uso de controle RhD, obtido de clone diferente do anti-D blend; anti-soro de reatividade com hemácias do fenótipo R0r, R1r e R2r na intensidade mínima 3+, avidez até 30 s, título 32 e escore 40; não deve reagir com hemácias do fenótipo rr, r,r e r,,r em temperatura ambiente, 37 ºC e pelo teste indireto da antiglobulina humana (AGH). Apresentação: frasco com 10 mL.</t>
  </si>
  <si>
    <t>Soro anti-B monoclonal; para classificação de grupo sanguíneo do sistema ABO. Apresentação: frasco com 10 mL.</t>
  </si>
  <si>
    <t>REAGENTE PARA DIAGNÓSTICO CLÍNICO, SORO CONTROLE NEGATIVO, FENOTIPAGEM SANGUÍNEA RH</t>
  </si>
  <si>
    <t>Reagente para diagnóstico clínico; lecitina anti-H extraído de Ulex europaeus, com azida sódica a 0,1%; para verificação de subgrupos sanguíneos do sistema ABO. Apresentação: frasco com 2 mL.</t>
  </si>
  <si>
    <t>Reagente para diagnóstico clínico; suspensão de hemácias O na concentração 3%, sensibilizadas com IgG. Apresentação: frasco com 10 mL.</t>
  </si>
  <si>
    <t>Equipo de transfusão pediátrico microgotas com câmara graduada. Equipo de transfusão pediátrico microgotas com câmara graduada ou bureta de 100 a 150 mL para a administração de sangue e hemoderivados, em tubo de PVC entre 10 e 18 cm com coluna de ar hidrófobo, controle bacteriológico, tampa reversível; câmara duplo flexível dotada de filtro de sangue para a retenção de coágulos (170 a 200 micra) e segunda câmara para a visualização de controle de gotejamento da microgota; controlador de fluxo (gotejamento tipo pinça rolete e conexão LUER para dispositivo de acesso venoso). Câmara graduada ou bureta de 100 a 150 mL para a administração de sangue e hemoderivados, em tubo de PVC entre 10 e 18 cm. Unidades esterilizadas.Produto estéril, atóxico, apirogênico, artigo de uso único. Devem estar separadas em unidades estéreis (individualizadas).Estar de acordo com a legislação vigente da ANVISA e apresentar registro.</t>
  </si>
  <si>
    <t>Bolsa de transferência de sangue de 300 mL, sem anticoagulante. Apresentam compatibilidade com todos os componentes do sangue, possuem formato anatômico com cantos arredondados e que facilita o escoamento completo em todos os procedimentos. Produto estéril, atóxico, apirogênico, artigo de uso único. Devem estar separadas em unidades estéreis (individualizadas).Estar de acordo com a legislação vigente da ANVISA.</t>
  </si>
  <si>
    <t>Bolsa de transferência de sangue de 600 mL, sem anticoagulante. Apresentam compatibilidade com todos as bolsas relacionadas a componentes do sangue, possuem formato anatômico com cantos arredondados e que facilita o escoamento completo em todos os procedimentos. Produto estéril, atóxico, apirogênico, artigo de uso único. Devem ser separadas em unidades estéreis (individualizadas). Estar de acordo com a legislação vigente da ANVISA.</t>
  </si>
  <si>
    <t>Bolsa simples ou única para a coleta de sangue, com capacidade de 450 a 500 mL, com solução anticoagulante de citrato ou similares; confeccionada em PVC atóxico, com todos os campos internos arredondados, estéril e apirogênica. As bolsas devem ser separadas em unidades estéreis (individualizadas); com agulha e bisel para a coleta do sangue em gravidade e de forma similar a doadores de sangue. Estéril, atóxico, apirogênico, artigo de uso único. Devem ser separadas em unidades estéreis (individualizadas). Estar de acordo com a legislação vigente da ANVISA.</t>
  </si>
  <si>
    <t>Dispositivo de adaptação de bolsas de sangue para coleta de amostras. Dispositivo de adaptação em bolsas de sangue, “SAMPLING”, utilizado principalmente para coleta de amostras de hemocomponentes, por motivos de Hemovigilância e Controle de Qualidade Interno EM CABINE DE SEGURANÇA BIOLÓGICA. As unidades devem ser separadas em unidades estéreis. As cânulas são feitas de plástico, tem até 10 a 15 cm de comprimento, resistentes a DMSO, ponta com válvula, sem agullha. Separadas em unidades estéreis, não pirogênicas. O produto é esterilizado através do método de esterilização com Óxido de Etileno. Deve ter registro na Anvisa e vir com bula em Português que contenha instruções da sua utilização a cada caixa ou a cada unidade.</t>
  </si>
  <si>
    <t>Caixa com 01 conjunto de eluição ácida de hemácias e identificação de anticorpos antí-eritrocitários - KIT DE ELUIÇÃO ÁCIDA DE ANTICORPOS ANTI-ERITROCITÁRIOS. Caixa com 01 conjunto com 03 frascos: 01 frasco de eluição ácida, 01 frasco com solução de lavagem e 01 frasco com solução tampão. Cada conjunto possibilita a realização de 05 a 20 testes. Dependendo da particularidade do anticorpo mais eluições são necessárias, sendo que um quantitativo maior do produto seja utilizado. Caixa com o conjunto de 03 frascos, que possibilita a realização de 05 a 20 testes por unidade de estoque.Estéril, atóxico, apirogênico, artigo de uso único. Devem ser separadas em unidades estéreis (individualizadas). Estar de acordo com a legislação vigente da ANVISA.</t>
  </si>
  <si>
    <t>Estante para tubo de ensaio. Material plástico; capacidade 30 tubos de aproximadamente 15 mm. Permite uso em banho-maria, estufa e freezer.</t>
  </si>
  <si>
    <t>REAGENTE PARA DIAGNÓSTICO CLÍNICO: CONJUNTO PARA CLASSIFICAÇÃO DE GRUPOS SANGUÍNEOS DO SISTEMA ABO/RH COM PROVA REVERSA.</t>
  </si>
  <si>
    <t>REAGENTE PARA DIAGNÓSTICO CLÍNICO: SUSPENSÕES DE HEMÁCIAS A1 E B, PARA CLASSIFICAÇÃO REVERSA DE GRUPOS SANGUÍNEOS DO SISTEMA ABO.</t>
  </si>
  <si>
    <t>REAGENTE PARA DIAGNÓSTICO CLÍNICO: CONJUNTO PARA CLASSIFICAÇÃO DE GRUPOS SANGUÍNEOS DO SISTEMA ABO/RH.</t>
  </si>
  <si>
    <t>REAGENTE PARA DIAGNÓSTICO CLÍNICO: SUSPENSÃO DE HEMÁCIAS O (I E II).</t>
  </si>
  <si>
    <t>REAGENTE PARA DIAGNÓSTICO CLÍNICO: CARTÃO DE GEL LISS/COOMBS / DG GEL COOMBS / ID-LISS/COOMBS.</t>
  </si>
  <si>
    <t>REAGENTE PARA DIAGNÓSTICO CLÍNICO: CARTÃO NEUTRO EM GEL DE AGLUTINAÇÃO / DG GEL NEUTRAL.</t>
  </si>
  <si>
    <t>REAGENTE PARA DIAGNÓSTICO CLÍNICO: SOLUÇÃO SALINA DE BAIXA FORÇA IÔNICA (LISS).</t>
  </si>
  <si>
    <t>REAGENTE PARA DIAGNÓSTICO CLÍNICO: CARTÃO EM GEL COOMBS DIRETO MONOESPECÍFICO COM ANTI-IGG, ANTI-C3, ANTI-IGM / CARTÃO TAD MONOESPECÍFICO / ID-DC SCREENING I.</t>
  </si>
  <si>
    <t>REAGENTE PARA DIAGNÓSTICO CLÍNICO: CARTÃO DE FENOTIPAGEM RH/KELL / ID-DIACLON RH-SUBGRUPOS + K / FENOTIPAGEM RH-K / DG GEL RH PHENO + KELL.</t>
  </si>
  <si>
    <t>REAGENTE PARA DIAGNÓSTICO CLÍNICO: TESTE DO ANTÍGENO FYA / ID-CARD FYA / SORO TESTE ID-ANTI-FYA.</t>
  </si>
  <si>
    <t>SORO ANTI-FYB MONOCLONAL.</t>
  </si>
  <si>
    <t>SORO ANTI-JKA MONOCLONAL.</t>
  </si>
  <si>
    <t>SORO ANTI-JKB MONOCLONAL.</t>
  </si>
  <si>
    <t>SORO ANTI-M MONOCLONAL.</t>
  </si>
  <si>
    <t>REAGENTE PARA DIAGNÓSTICO CLÍNICO: TESTE DE FENOTIPAGEM DE GRUPOS SANGUÍNEOS RAROS CONTENDO ANTICORPOS ANTI-N.</t>
  </si>
  <si>
    <t>REAGENTE PARA DIAGNÓSTICO CLÍNICO: TESTE DE FENOTIPAGEM DE GRUPOS SANGUÍNEOS RAROS CONTENDO ANTICORPOS ANTI-S (S GRANDE).</t>
  </si>
  <si>
    <t>REAGENTE PARA DIAGNÓSTICO CLÍNICO: TESTE DE FENOTIPAGEM DE GRUPOS SANGUÍNEOS RAROS CONTENDO ANTICORPOS ANTI-S (S PEQUENO).</t>
  </si>
  <si>
    <t>REAGENTE PARA DIAGNÓSTICO CLÍNICO: SUSPENSÃO DE HEMÁCIAS O (I A XI).</t>
  </si>
  <si>
    <t>REAGENTE PARA DIAGNÓSTICO CLÍNICO: CARTÃO DE GEL PARA CONFIRMAÇÃO DOS GRUPOS SANGUÍNEOS ABO E RhD EM DOADORES.</t>
  </si>
  <si>
    <t>REAGENTE PARA DIAGNÓSTICO CLÍNICO: CONTROLE DE QUALIDADE PARA IMUNOHEMATOLOGIA.</t>
  </si>
  <si>
    <t>PONTEIRA LABORATÓRIO, POLIPROPILENO, ATÉ 200 MCL.</t>
  </si>
  <si>
    <t>TUBO DE ENSAIO, VIDRO, SEM ORLA, 12x75 MM.</t>
  </si>
  <si>
    <t>TUBO CAPILAR; VIDRO; 75 MM, DIÂMETRO EXTERNO/INTERNO: 1,5 MM/1 MM; COM HEPARINA SÓDICA.</t>
  </si>
  <si>
    <t>TUBO CAPILAR; VIDRO; 75 MM, DIÂMETRO EXTERNO/INTERNO: 1,5 MM/1 MM; SEM HEPARINA SÓDICA.</t>
  </si>
  <si>
    <t>REAGENTE PARA DIAGNÓSTICO CLÍNICO; SORO DE COOMBS MONOESPECÍFICO, ANTI-IGG HUMANO. APRESENTAÇÃO: FRASCO 10 ML.</t>
  </si>
  <si>
    <t>REAGENTE PARA DIAGNÓSTICO CLÍNICO; SOLUÇÃO DE ALBUMINA BOVINA 22% PARA TESTES IMUNO-HEMATOLÓGICOS. APRESENTAÇÃO: FRASCO DE 10 ML</t>
  </si>
  <si>
    <t>REAGENTE PARA DIAGNÓSTICO CLÍNICO; CONJUNTO COMPLETO PARA AUTOMAÇÃO PARA REALIZAÇÃO DE HEMOGRAMA. ADICIONAIS: HEMOLISANTES, DILUENTES, CALIBRADORES, CONTROLES, SOLUÇÕES DE LIMPEZA.</t>
  </si>
  <si>
    <t>SAPONINA. COMPOSIÇÃO QUÍMICA: C27H42O3; ASPECTO FÍSICO: PÓ FINO, BRANCO À AMARELO CASTANHO; PESO MOLECULAR: 414,62 G/MOL; PUREZA MÍNIMA DE 99%; CAS 8047-15-2.</t>
  </si>
  <si>
    <t>SORO ANTI-D MONOCLONAL; PARA CLASSIFICAÇÃO DE GRUPO SANGUÍNEO DO SISTEMA RhD. APRESENTAÇÃO: FRASCO COM 5 ML.</t>
  </si>
  <si>
    <t>SORO ANTI-A MONOCLONAL; PARA CLASSIFICAÇÃO DE GRUPO SANGUÍNEO DO SISTEMA ABO. APRESENTAÇÃO: FRASCO COM 10 ML.</t>
  </si>
  <si>
    <t>REAGENTE PARA DIAGNÓSTICO CLÍNICO; SORO CONTROLE NEGATIVO, FENOTIPAGEM SANGUÍNEA RH</t>
  </si>
  <si>
    <t>REAGENTE PARA DIAGNÓSTICO CLÍNICO; SUSPENSÃO DE HEMÁCIAS O NA CONCENTRAÇÃO 3%, SENSIBILIZADAS COM IGG. APRESENTAÇÃO: FRASCO COM 10 ML.</t>
  </si>
  <si>
    <t>EQUIPO DE TRANSFUSÃO PEDIÁTRICO MICROGOTAS COM CÂMARA GRADUADA. EQUIPO DE TRANSFUSÃO PEDIÁTRICO MICROGOTAS COM CÂMARA GRADUADA OU BURETA DE 100 A 150 ML.</t>
  </si>
  <si>
    <t>BOLSA DE TRANSFERÊNCIA DE SANGUE DE 300 ML.</t>
  </si>
  <si>
    <t>BOLSA DE TRANSFERÊNCIA DE SANGUE DE 600 ML.</t>
  </si>
  <si>
    <t>BOLSA SIMPLES PARA COLETA DE SANGUE PARA SANGRIA TERAPÊUTICA, COM CAPACIDADE DE 450 A 500 ML.</t>
  </si>
  <si>
    <t>DISPOSITIVO DE ADAPTAÇÃO DE BOLSAS DE SANGUE PARA COLETA DE AMOSTRAS “SAMPLING”.</t>
  </si>
  <si>
    <t>TESTE</t>
  </si>
  <si>
    <t>UNIDADE</t>
  </si>
  <si>
    <t>FRASCO</t>
  </si>
  <si>
    <t>MILILITRO</t>
  </si>
  <si>
    <t>CAIXA TÉRMICA PARA TRANSPORTE de produtos de saúde/ hemocomponentes, COM TERMÔMETRO, CAPACIDADE: de 12 a 19L, com DIMENSÕES APROXIMADAS: INTERNA (A X L X C) 24,0 X 21,7 X 31,5 cm; EXTERNA (A X L X C). Alça em polipropileno, PAREDE INTERNA EM PS (POLIESTIRENO), PAREDE EXTERNA EM PAD (POLIETILENO DE ALTA DENSIDADE), resistente a impacto, acabamento interno liso, sem porosidades, permitindo higienização; isolamento térmico em poliuretano. DADOS DO TERMÔMETRO: faixa de utilização - 50°C +70°C/°F precisão ±1°C/°F resolução 0,1°C escala de -20°C +50°C e ±2 para cima de 50°C; alimentação por pilha; MEDIDAS do termômetro 60 X 39 X 16 mm, COMPRIMENTO DO CABO 50 cm. Temperatura externa através de cabo e sensor máxima e mínima função °C/°F resistente a água, tampa removível. Apresentar garantia contra defeitos de fabricação. O fornecedor deverá ter disponível os tamanhos 12,15 e 19 litros . A solicitação de cada tamanho e respectivas quantidades será enviada juntamente com a Nota de Empenho, conforme necessidade da administração.</t>
  </si>
  <si>
    <t>CAIXA TÉRMICA PARA TRANSPORTE de produtos de saúde/ hemocomponentes, COM TERMÔMETRO, CAPACIDADE: de 24 a 36 litros. Alça em polipropileno, PAREDE INTERNA EM PS (POLIESTIRENO), PAREDE EXTERNA EM PAD (POLIETILENO DE ALTA DENSIDADE), resistente a impacto, acabamento interno liso, sem porosidades, permitindo higienização; isolamento térmico em poliuretano. DADOS DO TERMÔMETRO: faixa de utilização - 50°C +70°C/°F precisão ±1°C/°F resolução 0,1°C escala de -20°C +50°C e ±2 para cima de 50°C; alimentação por pilha. Temperatura externa através de cabo e sensor máxima e mínima função °C/°F resistente a água, tampa removível. Apresentar garantia contra defeitos de fabricação. O fornecedor deverá ter disponível os tamanhos 24,26,30 e 36  litros . A solicitação de cada tamanho e respectivas quantidades será enviada juntamente com a Nota de Empenho, conforme necessidade da administração.</t>
  </si>
  <si>
    <t>Caixa com 01 conjunto de eluição ácida de hemácias e identificação de anticorpos antí-eritrocitários - KIT DE ELUIÇÃO ÁCIDA DE ANTICORPOS ANTI-ERITROCITÁRIOS.</t>
  </si>
  <si>
    <t>AMPLA</t>
  </si>
  <si>
    <t>Custo total estimado</t>
  </si>
  <si>
    <t>Processo SEI: 23477.031822/2025-06</t>
  </si>
  <si>
    <t>GRAMA</t>
  </si>
  <si>
    <t>Catalão</t>
  </si>
  <si>
    <t>Reagente para diagnóstico clínico 5; Fenotipagem Sanguínea ABO/RhD Com Prova Reversa, conjunto completo; Método: Gel-Teste; Características Adicionais: Cartão Com Microtubos; Apresentação: Teste; Composição Básica: Anticorpos Monoclonais Anti-A, Anti-B, Anti-D; Outros Componentes: A1, B e Controle.Cartão para tipagem ABO com prova direta e reversa e tipagem RhD. Os cartões devem conter soros monoclonais anti-A, anti-B e anti-D, além do microtubo controle (sem anticorpos). A presença do soro anti-AB não é obrigatória. A determinação do antígeno RhD deve ser realizada a partir de um antissoro anti-RhD (Anti-D). É necessário um controle da tipagem RhD, utilizando-se sorocontrole compatível com o antissoro utilizado e do mesmo fabricante do anti-D. O soro anti-D não poderá reagir com hemácias DVI em pelo menos um microtubo. Devem ser capazes de identificar dupla população de hemácias. Para realização do teste, é necessário incluir conjunto de suspensão de hemácias para prova ABO reversa (hemácias A1 e B) na concentração de 0,8 a 1,0% em meio tamponado isotônico com conservantes, para determinação da presença ou ausência no soro de isoaglutininas anti-A e/ou anti-B em método gel aglutinação. Embalagem das hemácias A1 e B em frasco de vidro transparente, rótulo obrigatoriamente em língua portuguesa com a descrição do produto, data de fabricação/validade, com registro no Ministério da Saúde, com validade não inferior a 28 dias, apresentar o número do lote no rótulo, temperatura de armazenamento de 2 a 8ºC, bula com nome do produto, instruções de uso e composição.
Deve incluir todos os insumos nas quantidades necessárias para a realização do teste na metologia gel teste.</t>
  </si>
  <si>
    <t>Reagente para diagnóstico clínico; tipo conjunto completo; Características adicionais: para cartão gelsuspensões de hemácias A1 e B, para classificação reversa de grupos sanguíneos do sistema ABO; técnica de gel-centrifugação.  Hemácias A1 e B - Conjunto de suspensão de hemácias para prova ABO reversa. Suspensão de hemácias humanas fenotipadas do grupo A1 e B na concentração de 0,8 a 1,0% em meio tamponado isotônico com conservantes, para determinação da presença ou ausência no soro de isoaglutininas anti-A e/ou anti-B em método gel aglutinação. Embalagem em frasco de vidro transparente, rótulo obrigatoriamente em língua portuguesa com a descrição do produto, data de fabricação/validade, com registro no Ministério da Saúde, com validade não inferior a 28 dias, apresentar o número do lote no rótulo, temperatura de armazenamento de 2 a 8ºC, bula com nome do produto, instruções de uso e composição. Apresentação: kit contendo 01 frasco de 10 mL com suspensão de hemácias do grupo A1 e 01 frasco de 10 mL com suspensão de hemácias do grupo B.</t>
  </si>
  <si>
    <t>UNIDADE/KIT</t>
  </si>
  <si>
    <t>Reagente para diagóstico clínico; Tipo: Conjunto Completo;Tipo De Análise: Fenotipagem Sangüínea Abo/Rh Para Classificação; Método: Gel-Teste; Apresentação: Teste; Características Adicionais: Cartão Com Microtubos; Composição Básica: Anticorpos Monoclonais Anti-A, Anti-B, Anti-Ab; Outros Componentes: Anti-D, Controle E Policlonal Anti-Ig Humano.Cartões para tipagem ABO/RhD de Recém Nascidos devem conter a prova direta com anti-A, anti-B e anti-D (em no mínimo um microtubo), além do microtubo controle para Rh (sem anticorpos) e um microtubo contendo soro de antiglobulina humana.</t>
  </si>
  <si>
    <t>Reagente Para Diagnóstico Clínico 5; Tipo: Conjunto Completo; Características Adicionais: Para Cartão Gel; Apresentação: Teste; Composição Básica: Suspensão De Hemácias O (I E II)
  Pesquisa de Anticorpos Irregulares deve considerar MÍNIMO de 2 hemácias fenotipadas. Suspensão de hemácias fenotipadas na concentração de 0,8 a 1% em meio de baixa força iônica de grupo O. As suspensões de hemácias devem conter os antígenos D, C, c (minúsculo), E, e (minúsculo), K, k (minúsculo), Kpb , P1, Jka , Jkb, Fya , Fyb,M, N, S, s (minúsculo), Le a , Le b, Lub, Dia, pelo menos. É desejavel que os antígenos C, c (minúsculo), E, e (minúsculo), Fya , Jka estejam em homozigose em pelo menos uma das células. Cada suspensão de hemácias deve ser proveniente de um único doador. Embalagem em frasco de vidro transparente, rótulo obrigatoriamente em língua portuguesa com a descrição do produto, data de fabricação/validade, com registro no Ministério da Saúde, com validade não inferior a 28 dias, apresentar o número do lote no rótulo, temperatura de armazenamento de 2 a 8ºC, bula com nome do produto, instruções de uso e composição. Apresentação: kit com 02 frascos com 10 mL.</t>
  </si>
  <si>
    <t>Reagente para diagnóstico clínico; conjunto para teste LISS/Coombs; método: gel-teste. Apresentação: cartão plástico com microtubos, contendo gel impregnado com anti-imunoglobulinas poliespecíficas (Anti-AGH de coelho; anti-C3d monoclonal).CARTÃO PARA TÉCNICA DE COOMBS - Cartão para teste imunohematológico em gel aglutinação que dispensa a fase de lavagem dos glóbulos vermelhos. Suporte de plástico formado por 6 a 8 microtubos, contendo solução com tampão de baixa força iônica (LISS), soro antiglobulina humana poliespecífica (AGH) suspensos em gel e todas as soluções necessárias a serem utilizadas nas reações. Os microtubos são utilizados para pesquisa e identificação de anticorpos antieritrocitários, provas de compatibilidade prétransfusionais e teste de antiglobulina humana direto (TAD).</t>
  </si>
  <si>
    <t>Reagente Para Diagnóstico Clínico 6; Tipo: Conjunto Completo; Apresentação: Teste; Características Adicionais: Cartão Com Microtubos; Composição Básica: Com Solução Tamponada. Cartão neutro em gel de aglutinação, 6 a 8 microtubos por cartão, contendo meio neutro com solução tampão, sem anticorpos. Para triagem e identificação de anticorpos irregulares anti-eritrocitários, provas de compatibilidade e provas reversas.</t>
  </si>
  <si>
    <t>Reagente Para Diagnóstico Clínico 5; tipo: Solução Salina De Baixa Força Iônica (LISS). SOLUÇÃO DILUENTE DE BAIXA FORÇA IÔNICA - SOLUÇÃO PARA REDUÇÃO DA FORÇA IÔNICA (LISS) em testes imunohematológicos, para preparo de suspensão de hemácias de 0,8 a 1% prontas para uso. Solução modificada e padronizada para método gel aglutinação, utilizada nas diluições de hemácias para realização de fenotipagens sanguíneas, teste direto da antiglobulina humana, titulação de anticorpos e prova de compatibilidade. Aspecto líquido, incolor, transparente e livre de partículas. Acondicionada em embalagem apropriada para o produto, rótulo com número do lote, data de fabricação/validade e procedência. Estável por 12 meses à temperatura de 2 a 8º C.Apresentação: frasco de 500 ml.Observação: A empresa poderá fornecer o item no volume de 05 frascos de 100 ml.</t>
  </si>
  <si>
    <t>Reagente Para Diagnóstico Clínico; Tipo: Conjunto Completo; Tipo De Análise: Coombs Direto Monoespecífico; Método: Gel-Teste; Apresentação: Teste; Composição Básica: Cartão Com Microtubos; Coombs Direto Monoespecífico CONTENDO SORO ANTI-IgG, ANTI-C3d E CONTROLE DO TESTE. Cartão para realização de Coombs direto Monoespecífico contendo no mínimo soros específicos anti-IgG e anti-C3d, e controle.</t>
  </si>
  <si>
    <t>Reagente Para Diagnóstico Clínico 6; Tipo: Conjunto Completo; Tipo De Análise: Fenotipagem Sangüínea Rh; Método: Gel-Teste; Apresentação: Teste; Características Adicionais: Cartão Com Microtubos; Composição Básica: Anticorpos Monoclonais Anti-C, Anti-c, Anti-E; Outros Componentes: Anti-E, Anti-K, Controle. Fenotipagem Rh/Kell considerar no mínimo os antígenos C, c (minúsculo), E, e (minúsculo), Kell, além do microtubo controle.</t>
  </si>
  <si>
    <t>Reagente para diagnóstico clínico; conjunto completo, soro monoclonal IgG para teste de fenotipagem de grupos sanguíneos raros contendo anticorpos anti-Fya; para cartão gel; teste de Coombs Indireto.</t>
  </si>
  <si>
    <t>Soro Anti-FYB monoclonal.Reagente para diagnóstico clínico; conjunto completo, fenotipagem sanguínea para cartão gel, teste, anticorpo monoclonal anti-Fyb. Fenotipagem eritrocitária para o sistema Duffy (Fyb), antígeno Fyb. Soro anti-Fyb monoclonal.  O item refere-se ao exame de fenotipagem de antígeno Fyb e deverá vir acompanhado dos insumos necessários para a realização dos testes (diluente, potencializador, cartões, etc.).Apresentação: Frasco 1 mL.</t>
  </si>
  <si>
    <t>Soro Anti-JKA monoclonal.  Reagente para diagnóstico clínico; conjunto completo, fenotipagem sanguínea para cartão gel, teste, anticorpo monoclonal anti-Jka. Fenotipagem eritrocitária para o sistema Kidd (Jka), antígeno Jka. Soro anti-Jka monoclonal. O item refere-se ao exame de fenotipagem de antígeno Jka e deverá vir acompanhado dos insumos necessários para a realização dos testes (diluente, potencializador, cartões, etc.). Apresentação: Frasco 1 mL.</t>
  </si>
  <si>
    <t>Soro Anti-JKB monoclonal. Reagente para diagnóstico clínico; conjunto completo, fenotipagem sanguínea para cartão gel, teste, anticorpo monoclonal anti-Jkb. Fenotipagem eritrocitária para o sistema Kidd, antígeno Jkb. Soro anti-Jkb monoclonal.  O item refere-se ao exame de fenotipagem de antígeno Jkb e deverá vir acompanhado dos insumos necessários para a realização dos testes (diluente, potencializador, cartões, etc.).Apresentação: Frasco 1 mL.</t>
  </si>
  <si>
    <t>Soro Anti-M monoclonal.  Reagente para diagnóstico clínico; conjunto completo, fenotipagem sanguínea para cartão gel, teste, anticorpo monoclonal anti-M. Fenotipagem eritrocitária para o sistema MNS, antígeno M. Soro anti-M monoclonal. Apresentação: Frasco 1 mL. O item refere-se ao exame de fenotipagem de antígeno M e deverá vir acompanhado dos insumos necessários para a realização dos testes (diluente, potencializador, cartões, etc.).</t>
  </si>
  <si>
    <t>Reagente para diagnóstico clínico; conjunto completo, fenotipagem sanguínea para cartão gel, teste, anticorpo monoclonal anti-N. Fenotipagem eritrocitária para o sistema MNS, antígeno N. Soro anti-N monoclonal. Apresentação: Frasco 1 mL. O item refere-se ao exame de fenotipagem de antígeno N e deverá vir acompanhado dos insumos necessários para a realização dos testes (diluente, potencializador, cartões, etc.).</t>
  </si>
  <si>
    <t>Reagente para diagnóstico clínico; soro monoclonal IgG para teste de fenotipagem de grupos sanguíneos raros contendo anticorpos ANTI-S (S Grande); teste de Coombs Indireto. Fenotipagem eritrocitária para o sistema MNS, antígeno S (S grande). Soro anti-S monoclonal.  O item refere-se ao exame de fenotipagem de antígeno S (S grande) e deverá vir acompanhado dos insumos necessários para a realização dos testes (diluente, potencializador, cartões, etc.).Apresentação: Frasco 1 mL.</t>
  </si>
  <si>
    <t>Reagente para diagnóstico clínico; soro monoclonal IgG para teste de fenotipagem de grupos sanguíneos raros contendo anticorpos ANTI-s (S Pequeno); teste de Coombs Indireto. Fenotipagem eritrocitária para o sistema MNS, antígeno s (S Pequeno). Soro anti-s monoclonal.  O item refere-se ao exame de fenotipagem de antígeno s (S Pequeno) e deverá vir acompanhado dos insumos necessários para a realização dos testes (diluente, potencializador, cartões, etc.).Apresentação: Frasco 1 mL.</t>
  </si>
  <si>
    <t>Reagente para diagnóstico clínico; controle de qualidade para imunohematologia. Apresentação: 5 frascos de hemácias-testes e 3 frascos de soros-teste. Controle de qualidade interno de Imuno-hematologia. Kit contendo 5 frascos de hemácias-teste e 3 frascos de soros-teste. Contendo no mínimo: 01 frasco com hemácias humanas B; 01 frasco com hemácias humanas A; 01 frasco com hemácias humanas O; 01 frasco de meio proteico contendo anticorpos monoclonais Anti-A,B IgM e Anti-D IgG.</t>
  </si>
  <si>
    <t>Ponteira laboratório, polipropileno,até 200mcl, descartável,apirogênico,livre de  DNASE e RNASE. Apresentação pacotes de 500 a 1000 unidades. PONTEIRA destinada ao uso em pipetador automático específico para técnicas de gel aglutinação, tipo universal, descartável, fabricada em propileno resistente, lisa e sem irregularidade, com superfícies limpas, acondicionada em embalagem apropriada para o produto, rótulo com número de lote, data de fabricação e procedência.</t>
  </si>
  <si>
    <t>Tubo de ensaio. Material: vidro; para reações de aglutinações, cilíndrico, com fundo em "U",fundo redondo, sem orla. Dimensões: cerca de 12 x 75 mm.</t>
  </si>
  <si>
    <t>Grupo 1</t>
  </si>
  <si>
    <t>ME/EPP</t>
  </si>
  <si>
    <t>REAGENTE PARA DIAGNÓSTICO CLÍNICO; SORO DE COOMBS MONOESPECÍFICO, ANTI-IGG HUMANO. FRASCO 10 ML.</t>
  </si>
  <si>
    <t xml:space="preserve">FOSFATO DE SÓDIO DIBÁSICO ANIDRO. PESO MOLECULAR 141,96G/MOL; GRAU DE PUREZA MÍNIMA DE 99%. </t>
  </si>
  <si>
    <t xml:space="preserve">FOSFATO DE POTÁSSIO MONOBÁSICO ANIDRO. PESO MOLECULAR 136,09G/MOL; GRAU DE PUREZA MÍNIMA DE 99%. </t>
  </si>
  <si>
    <t xml:space="preserve">FOSFATO DE SÓDIO DIBÁSICO ANIDRO. PESO MOLECULAR 141,96 G/MOL; GRAU DE PUREZA MÍNIMA DE 99%. </t>
  </si>
  <si>
    <t>FOSFATO DE POTÁSSIO MONOBÁSICO ANIDRO.  PESO MOLECULAR 136,09 G/MOL; GRAU DE PUREZA MÍNIMA DE 99%.</t>
  </si>
  <si>
    <t>SORO MONOCLONAL ANTI-CDE;  FRASCO COM 10 ML.</t>
  </si>
  <si>
    <t xml:space="preserve">                                                                                          Custo Total Estimado e Quantitativo por HUF e Descrição Detalhada o Objeto</t>
  </si>
  <si>
    <t>ESTANTE PARA TUBO DE ENSAIO.</t>
  </si>
  <si>
    <t>CAIXA TÉRMICA PARA TRANSPORTE DE PRODUTOS DE SAÚDE/HEMOCOMPONENTES, COM TERMÔMETRO, CAPACIDADE: DE 12 A 19 L.</t>
  </si>
  <si>
    <t>CAIXA TÉRMICA PARA TRANSPORTE DE PRODUTOS DE SAÚDE/HEMOCOMPONENTES, COM TERMÔMETRO, CAPACIDADE: DE 24 A 36 L.</t>
  </si>
  <si>
    <t>REAGENTE PARA DIAGNÓSTICO CLÍNICO; CONJUNTO COMPLETO PARA AUTOMAÇÃO PARA ANÁLISE QUANTITATIVA DE GAMA GLUTAMIL TRANSFERASE (GGT)</t>
  </si>
  <si>
    <t>SORO ANTI-D MONOCLONAL; PARA CLASSIFICAÇÃO DE GRUPO SANGUÍNEO DO SISTEMA RhD.  FRASCO COM 5 ML.</t>
  </si>
  <si>
    <t>SORO MONOCLONAL ANTI-CDE;FRASCO COM 10 ML.</t>
  </si>
  <si>
    <t>SORO ANTI-A MONOCLONAL; PARA CLASSIFICAÇÃO DE GRUPO SANGUÍNEO DO SISTEMA ABO.  FRASCO COM 10 ML.</t>
  </si>
  <si>
    <t>SORO ANTI-D MONOCLONAL IGM; FRASCO COM 10 ML.</t>
  </si>
  <si>
    <t>SORO ANTI-B MONOCLONAL; PARA CLASSIFICAÇÃO DE GRUPO SANGUÍNEO DO SISTEMA ABO.  FRASCO COM 10 ML.</t>
  </si>
  <si>
    <t>REAGENTE PARA DIAGNÓSTICO CLÍNICO; SUSPENSÃO DE HEMÁCIAS O NA CONCENTRAÇÃO 3%, SENSIBILIZADAS COM IGG.  FRASCO COM 10 ML.</t>
  </si>
  <si>
    <t>SORO ANTI-D MONOCLONAL IGM;  FRASCO COM 10 ML.</t>
  </si>
  <si>
    <t>REAGENTE PARA DIAGNÓSTICO CLÍNICO; LECITINA ANTI-H EXTRAÍDO DE ULEX EUROPAEUS, COM AZIDA SÓDICA A 0,1%; PARA VERIFICAÇÃO DE SUBGRUPOS SANGUÍNEOS DO SISTEMA ABO.  FRASCO COM 2 ML.</t>
  </si>
  <si>
    <t>Grupo 2</t>
  </si>
  <si>
    <t>Reagente para diagnóstico clínico; suspensão de hemácias O (I a XI) para pesquisa de anticorpos irregulares, pela técnica de gel.</t>
  </si>
  <si>
    <t>Reagente para diagnóstico clínico; suspensão de hemácias O (I a XI) em papaína para pesquisa de anticorpos irregulares, pela técnica de gel.</t>
  </si>
  <si>
    <t>Reagente para diagnóstico clínico; conjunto para classificação de grupos sanguíneos do sistema ABO/RH, anticorpos monoclonais ANTI-A, ANTI-B, ANTI-D; método: gel-teste. Apresentação: cartão com microtubos.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</si>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</sst>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67">
    <xf numFmtId="0" fontId="0" fillId="0" borderId="0" xfId="0"/>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2" fillId="0" borderId="0" xfId="0" applyFont="1"/>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3" fontId="2" fillId="2" borderId="2"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0" xfId="0" applyFont="1" applyFill="1" applyAlignment="1">
      <alignment horizontal="center"/>
    </xf>
    <xf numFmtId="0" fontId="1" fillId="4" borderId="0" xfId="0" applyFont="1" applyFill="1" applyAlignment="1">
      <alignment vertical="center"/>
    </xf>
    <xf numFmtId="3" fontId="2" fillId="2" borderId="0" xfId="0" applyNumberFormat="1" applyFont="1" applyFill="1" applyAlignment="1">
      <alignment horizontal="center"/>
    </xf>
    <xf numFmtId="0" fontId="3" fillId="2" borderId="4" xfId="0" applyFont="1" applyFill="1" applyBorder="1" applyAlignment="1">
      <alignment horizontal="center" vertical="center"/>
    </xf>
    <xf numFmtId="0" fontId="3" fillId="4" borderId="0" xfId="0" applyFont="1" applyFill="1"/>
    <xf numFmtId="0" fontId="3" fillId="4" borderId="7" xfId="0" applyFont="1" applyFill="1" applyBorder="1"/>
    <xf numFmtId="0" fontId="1" fillId="4" borderId="7" xfId="0" applyFont="1" applyFill="1" applyBorder="1" applyAlignment="1">
      <alignment vertical="center"/>
    </xf>
    <xf numFmtId="0" fontId="2" fillId="3" borderId="0" xfId="0" applyFont="1" applyFill="1" applyAlignment="1">
      <alignment horizontal="center" vertical="center" wrapText="1"/>
    </xf>
    <xf numFmtId="0" fontId="2" fillId="3" borderId="0" xfId="0" applyFont="1" applyFill="1"/>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xf>
    <xf numFmtId="3" fontId="2" fillId="3" borderId="5" xfId="0" applyNumberFormat="1" applyFont="1" applyFill="1" applyBorder="1" applyAlignment="1">
      <alignment horizontal="center" vertical="center"/>
    </xf>
    <xf numFmtId="10" fontId="0" fillId="3" borderId="5" xfId="0" applyNumberFormat="1" applyFill="1" applyBorder="1" applyAlignment="1">
      <alignment horizontal="center" vertical="center"/>
    </xf>
    <xf numFmtId="0" fontId="0" fillId="3" borderId="0" xfId="0" applyFill="1"/>
    <xf numFmtId="10" fontId="0" fillId="3" borderId="1" xfId="0" applyNumberFormat="1" applyFill="1" applyBorder="1" applyAlignment="1">
      <alignment horizontal="center" vertical="center"/>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center" vertical="center" wrapText="1"/>
    </xf>
    <xf numFmtId="0" fontId="3" fillId="3" borderId="6" xfId="0" applyFont="1" applyFill="1" applyBorder="1" applyAlignment="1">
      <alignment horizontal="center"/>
    </xf>
    <xf numFmtId="0" fontId="2" fillId="3" borderId="8" xfId="0" applyFont="1" applyFill="1" applyBorder="1" applyAlignment="1">
      <alignment horizontal="center" vertical="center" wrapText="1"/>
    </xf>
    <xf numFmtId="0" fontId="0" fillId="5" borderId="5" xfId="0"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5" xfId="0" applyFont="1" applyFill="1" applyBorder="1" applyAlignment="1">
      <alignment horizontal="center" vertical="center"/>
    </xf>
    <xf numFmtId="3" fontId="2" fillId="5" borderId="5" xfId="0" applyNumberFormat="1" applyFont="1" applyFill="1" applyBorder="1" applyAlignment="1">
      <alignment horizontal="center" vertical="center"/>
    </xf>
    <xf numFmtId="10" fontId="0" fillId="5" borderId="1" xfId="0" applyNumberFormat="1" applyFill="1" applyBorder="1" applyAlignment="1">
      <alignment horizontal="center" vertical="center"/>
    </xf>
    <xf numFmtId="0" fontId="0" fillId="3" borderId="9" xfId="0" applyFill="1" applyBorder="1" applyAlignment="1">
      <alignment horizontal="center" vertical="center"/>
    </xf>
    <xf numFmtId="0" fontId="0" fillId="5" borderId="9" xfId="0" applyFill="1" applyBorder="1" applyAlignment="1">
      <alignment horizontal="center" vertical="center"/>
    </xf>
    <xf numFmtId="0" fontId="0" fillId="6" borderId="9" xfId="0" applyFill="1" applyBorder="1" applyAlignment="1">
      <alignment horizontal="center" vertical="center"/>
    </xf>
    <xf numFmtId="0" fontId="0" fillId="6" borderId="5" xfId="0"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5" xfId="0" applyFont="1" applyFill="1" applyBorder="1" applyAlignment="1">
      <alignment horizontal="center" vertical="center"/>
    </xf>
    <xf numFmtId="3" fontId="2" fillId="6" borderId="5" xfId="0" applyNumberFormat="1" applyFont="1" applyFill="1" applyBorder="1" applyAlignment="1">
      <alignment horizontal="center" vertical="center"/>
    </xf>
    <xf numFmtId="10" fontId="0" fillId="6" borderId="1" xfId="0" applyNumberFormat="1" applyFill="1" applyBorder="1" applyAlignment="1">
      <alignment horizontal="center" vertical="center"/>
    </xf>
    <xf numFmtId="10" fontId="0" fillId="6" borderId="5" xfId="0" applyNumberFormat="1" applyFill="1" applyBorder="1" applyAlignment="1">
      <alignment horizontal="center" vertical="center"/>
    </xf>
    <xf numFmtId="0" fontId="1" fillId="6" borderId="10" xfId="0" applyFont="1" applyFill="1" applyBorder="1" applyAlignment="1">
      <alignment horizontal="center" vertical="center"/>
    </xf>
    <xf numFmtId="0" fontId="1" fillId="6" borderId="11" xfId="0" applyFont="1" applyFill="1" applyBorder="1" applyAlignment="1">
      <alignment horizontal="center" vertical="center"/>
    </xf>
    <xf numFmtId="0" fontId="1" fillId="6" borderId="12"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3" fillId="4" borderId="0" xfId="0" applyFont="1" applyFill="1" applyAlignment="1">
      <alignment horizontal="left"/>
    </xf>
    <xf numFmtId="0" fontId="3" fillId="4" borderId="7" xfId="0" applyFont="1" applyFill="1" applyBorder="1" applyAlignment="1">
      <alignment horizontal="left"/>
    </xf>
    <xf numFmtId="0" fontId="1" fillId="4" borderId="0" xfId="0" applyFont="1" applyFill="1" applyAlignment="1">
      <alignment horizontal="left" vertical="center"/>
    </xf>
    <xf numFmtId="0" fontId="1" fillId="4" borderId="7" xfId="0" applyFont="1" applyFill="1" applyBorder="1" applyAlignment="1">
      <alignment horizontal="left" vertical="center"/>
    </xf>
    <xf numFmtId="0" fontId="3" fillId="4" borderId="0" xfId="0" applyFont="1" applyFill="1" applyAlignment="1">
      <alignment horizontal="center"/>
    </xf>
    <xf numFmtId="0" fontId="3" fillId="4" borderId="7" xfId="0" applyFont="1" applyFill="1" applyBorder="1" applyAlignment="1">
      <alignment horizontal="center"/>
    </xf>
  </cellXfs>
  <cellStyles count="1">
    <cellStyle name="Normal" xfId="0" builtinId="0"/>
  </cellStyles>
  <dxfs count="7">
    <dxf>
      <font>
        <color rgb="FFFF0000"/>
      </font>
    </dxf>
    <dxf>
      <font>
        <color rgb="FFFF0000"/>
      </font>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10631</xdr:colOff>
      <xdr:row>0</xdr:row>
      <xdr:rowOff>19049</xdr:rowOff>
    </xdr:from>
    <xdr:to>
      <xdr:col>2</xdr:col>
      <xdr:colOff>733425</xdr:colOff>
      <xdr:row>1</xdr:row>
      <xdr:rowOff>180975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704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S96"/>
  <sheetViews>
    <sheetView tabSelected="1" workbookViewId="0">
      <pane ySplit="8" topLeftCell="A9" activePane="bottomLeft" state="frozen"/>
      <selection pane="bottomLeft" activeCell="V9" sqref="V9"/>
    </sheetView>
  </sheetViews>
  <sheetFormatPr defaultRowHeight="15" x14ac:dyDescent="0.25"/>
  <cols>
    <col min="2" max="2" width="9.7109375" customWidth="1"/>
    <col min="3" max="3" width="19.7109375" customWidth="1"/>
    <col min="4" max="4" width="31.85546875" style="3" customWidth="1"/>
    <col min="5" max="5" width="20.7109375" style="3" bestFit="1" customWidth="1"/>
    <col min="6" max="6" width="23.85546875" style="3" customWidth="1"/>
    <col min="7" max="7" width="75.28515625" style="3" customWidth="1"/>
    <col min="8" max="8" width="28.140625" style="21" customWidth="1"/>
    <col min="9" max="9" width="24.140625" style="3" customWidth="1"/>
    <col min="10" max="10" width="24.42578125" style="21" customWidth="1"/>
    <col min="11" max="11" width="23" style="3" customWidth="1"/>
    <col min="12" max="12" width="25.7109375" style="3" customWidth="1"/>
    <col min="13" max="13" width="22" style="3" customWidth="1"/>
    <col min="14" max="14" width="21.28515625" style="3" customWidth="1"/>
    <col min="15" max="15" width="24" style="3" customWidth="1"/>
    <col min="16" max="16" width="26.140625" style="3" customWidth="1"/>
    <col min="17" max="17" width="21" style="3" customWidth="1"/>
    <col min="18" max="18" width="26.85546875" customWidth="1"/>
    <col min="19" max="19" width="15.7109375" customWidth="1"/>
  </cols>
  <sheetData>
    <row r="1" spans="1:19" x14ac:dyDescent="0.25">
      <c r="A1" s="17"/>
      <c r="B1" s="17"/>
      <c r="C1" s="17"/>
      <c r="D1" s="61" t="s">
        <v>42</v>
      </c>
      <c r="E1" s="61"/>
      <c r="F1" s="61"/>
      <c r="G1" s="62"/>
      <c r="H1" s="30" t="s">
        <v>28</v>
      </c>
      <c r="I1" s="5" t="s">
        <v>29</v>
      </c>
      <c r="J1" s="5" t="s">
        <v>29</v>
      </c>
      <c r="K1" s="5" t="s">
        <v>29</v>
      </c>
      <c r="L1" s="5" t="s">
        <v>29</v>
      </c>
      <c r="M1" s="5"/>
      <c r="N1" s="5"/>
      <c r="O1" s="5" t="s">
        <v>29</v>
      </c>
    </row>
    <row r="2" spans="1:19" x14ac:dyDescent="0.25">
      <c r="A2" s="17"/>
      <c r="B2" s="17"/>
      <c r="C2" s="14"/>
      <c r="D2" s="63" t="s">
        <v>34</v>
      </c>
      <c r="E2" s="63"/>
      <c r="F2" s="63"/>
      <c r="G2" s="64"/>
      <c r="H2" s="30" t="s">
        <v>27</v>
      </c>
      <c r="I2" s="4" t="s">
        <v>3</v>
      </c>
      <c r="J2" s="4" t="s">
        <v>4</v>
      </c>
      <c r="K2" s="4" t="s">
        <v>3</v>
      </c>
      <c r="L2" s="4" t="s">
        <v>3</v>
      </c>
      <c r="M2" s="4" t="s">
        <v>4</v>
      </c>
      <c r="N2" s="4" t="s">
        <v>3</v>
      </c>
      <c r="O2" s="4" t="s">
        <v>4</v>
      </c>
    </row>
    <row r="3" spans="1:19" x14ac:dyDescent="0.25">
      <c r="A3" s="17"/>
      <c r="B3" s="17"/>
      <c r="C3" s="14"/>
      <c r="D3" s="63" t="s">
        <v>96</v>
      </c>
      <c r="E3" s="63"/>
      <c r="F3" s="63"/>
      <c r="G3" s="64"/>
      <c r="H3" s="30" t="s">
        <v>5</v>
      </c>
      <c r="I3" s="4" t="s">
        <v>6</v>
      </c>
      <c r="J3" s="4" t="s">
        <v>7</v>
      </c>
      <c r="K3" s="4" t="s">
        <v>6</v>
      </c>
      <c r="L3" s="4" t="s">
        <v>9</v>
      </c>
      <c r="M3" s="4" t="s">
        <v>7</v>
      </c>
      <c r="N3" s="4" t="s">
        <v>6</v>
      </c>
      <c r="O3" s="4" t="s">
        <v>8</v>
      </c>
    </row>
    <row r="4" spans="1:19" x14ac:dyDescent="0.25">
      <c r="A4" s="17"/>
      <c r="B4" s="17"/>
      <c r="C4" s="14"/>
      <c r="D4" s="14" t="s">
        <v>167</v>
      </c>
      <c r="E4" s="14"/>
      <c r="F4" s="14"/>
      <c r="G4" s="19"/>
      <c r="H4" s="30" t="s">
        <v>10</v>
      </c>
      <c r="I4" s="4" t="s">
        <v>13</v>
      </c>
      <c r="J4" s="4" t="s">
        <v>12</v>
      </c>
      <c r="K4" s="4" t="s">
        <v>11</v>
      </c>
      <c r="L4" s="4" t="s">
        <v>15</v>
      </c>
      <c r="M4" s="4" t="s">
        <v>169</v>
      </c>
      <c r="N4" s="4" t="s">
        <v>39</v>
      </c>
      <c r="O4" s="4" t="s">
        <v>14</v>
      </c>
    </row>
    <row r="5" spans="1:19" x14ac:dyDescent="0.25">
      <c r="A5" s="17"/>
      <c r="B5" s="17"/>
      <c r="C5" s="17"/>
      <c r="D5" s="17" t="s">
        <v>95</v>
      </c>
      <c r="E5" s="17"/>
      <c r="F5" s="17"/>
      <c r="G5" s="18"/>
      <c r="H5" s="30" t="s">
        <v>16</v>
      </c>
      <c r="I5" s="6">
        <v>41238</v>
      </c>
      <c r="J5" s="6">
        <v>93734</v>
      </c>
      <c r="K5" s="6">
        <v>54038</v>
      </c>
      <c r="L5" s="6">
        <v>60011</v>
      </c>
      <c r="M5" s="6">
        <v>93017</v>
      </c>
      <c r="N5" s="6">
        <v>44458</v>
      </c>
      <c r="O5" s="6">
        <v>97012</v>
      </c>
    </row>
    <row r="6" spans="1:19" ht="14.25" customHeight="1" x14ac:dyDescent="0.25">
      <c r="A6" s="61" t="s">
        <v>199</v>
      </c>
      <c r="B6" s="61"/>
      <c r="C6" s="61"/>
      <c r="D6" s="61"/>
      <c r="E6" s="61"/>
      <c r="F6" s="61"/>
      <c r="G6" s="62"/>
      <c r="H6" s="30" t="s">
        <v>2</v>
      </c>
      <c r="I6" s="6">
        <v>155021</v>
      </c>
      <c r="J6" s="6">
        <v>155904</v>
      </c>
      <c r="K6" s="6">
        <v>156654</v>
      </c>
      <c r="L6" s="6">
        <v>157243</v>
      </c>
      <c r="M6" s="6">
        <v>155007</v>
      </c>
      <c r="N6" s="6">
        <v>155007</v>
      </c>
      <c r="O6" s="6">
        <v>155007</v>
      </c>
      <c r="P6" s="20"/>
      <c r="Q6" s="21"/>
    </row>
    <row r="7" spans="1:19" ht="13.5" customHeight="1" thickBot="1" x14ac:dyDescent="0.3">
      <c r="A7" s="65"/>
      <c r="B7" s="65"/>
      <c r="C7" s="65"/>
      <c r="D7" s="65"/>
      <c r="E7" s="65"/>
      <c r="F7" s="65"/>
      <c r="G7" s="66"/>
      <c r="H7" s="31" t="s">
        <v>17</v>
      </c>
      <c r="I7" s="7" t="s">
        <v>20</v>
      </c>
      <c r="J7" s="7" t="s">
        <v>19</v>
      </c>
      <c r="K7" s="7" t="s">
        <v>18</v>
      </c>
      <c r="L7" s="13"/>
      <c r="M7" s="15"/>
      <c r="N7" s="15"/>
      <c r="O7" s="7" t="s">
        <v>21</v>
      </c>
    </row>
    <row r="8" spans="1:19" ht="47.25" customHeight="1" thickBot="1" x14ac:dyDescent="0.3">
      <c r="A8" s="1" t="s">
        <v>216</v>
      </c>
      <c r="B8" s="1" t="s">
        <v>0</v>
      </c>
      <c r="C8" s="1" t="s">
        <v>24</v>
      </c>
      <c r="D8" s="8" t="s">
        <v>1</v>
      </c>
      <c r="E8" s="33" t="s">
        <v>32</v>
      </c>
      <c r="F8" s="33" t="s">
        <v>33</v>
      </c>
      <c r="G8" s="9" t="s">
        <v>35</v>
      </c>
      <c r="H8" s="32" t="s">
        <v>36</v>
      </c>
      <c r="I8" s="11" t="s">
        <v>20</v>
      </c>
      <c r="J8" s="11" t="s">
        <v>23</v>
      </c>
      <c r="K8" s="11" t="s">
        <v>22</v>
      </c>
      <c r="L8" s="11" t="s">
        <v>31</v>
      </c>
      <c r="M8" s="11" t="s">
        <v>37</v>
      </c>
      <c r="N8" s="11" t="s">
        <v>38</v>
      </c>
      <c r="O8" s="11" t="s">
        <v>40</v>
      </c>
      <c r="P8" s="11" t="s">
        <v>25</v>
      </c>
      <c r="Q8" s="11" t="s">
        <v>26</v>
      </c>
      <c r="R8" s="16" t="s">
        <v>41</v>
      </c>
      <c r="S8" s="12" t="s">
        <v>30</v>
      </c>
    </row>
    <row r="9" spans="1:19" s="28" customFormat="1" ht="345" x14ac:dyDescent="0.25">
      <c r="A9" s="55" t="s">
        <v>191</v>
      </c>
      <c r="B9" s="46">
        <v>1</v>
      </c>
      <c r="C9" s="47">
        <v>353693</v>
      </c>
      <c r="D9" s="51" t="s">
        <v>45</v>
      </c>
      <c r="E9" s="51" t="s">
        <v>94</v>
      </c>
      <c r="F9" s="50" t="s">
        <v>121</v>
      </c>
      <c r="G9" s="50" t="s">
        <v>170</v>
      </c>
      <c r="H9" s="51" t="s">
        <v>158</v>
      </c>
      <c r="I9" s="51">
        <v>0</v>
      </c>
      <c r="J9" s="51">
        <v>7200</v>
      </c>
      <c r="K9" s="51">
        <v>0</v>
      </c>
      <c r="L9" s="51">
        <v>238</v>
      </c>
      <c r="M9" s="51">
        <v>11000</v>
      </c>
      <c r="N9" s="51">
        <v>11000</v>
      </c>
      <c r="O9" s="51">
        <f>ROUND(SUM(I9:N9)*0.2,0)</f>
        <v>5888</v>
      </c>
      <c r="P9" s="51">
        <f>COUNTIF(I9:O9,"&gt;"&amp;0)</f>
        <v>5</v>
      </c>
      <c r="Q9" s="52">
        <f>SUMIF(I9:O9,"&gt;"&amp;0)</f>
        <v>35326</v>
      </c>
      <c r="R9" s="54">
        <v>7.4999999999999997E-3</v>
      </c>
      <c r="S9" s="47" t="s">
        <v>165</v>
      </c>
    </row>
    <row r="10" spans="1:19" s="28" customFormat="1" ht="225" x14ac:dyDescent="0.25">
      <c r="A10" s="56"/>
      <c r="B10" s="46">
        <v>2</v>
      </c>
      <c r="C10" s="47">
        <v>354481</v>
      </c>
      <c r="D10" s="48" t="s">
        <v>46</v>
      </c>
      <c r="E10" s="48" t="s">
        <v>94</v>
      </c>
      <c r="F10" s="49" t="s">
        <v>122</v>
      </c>
      <c r="G10" s="50" t="s">
        <v>171</v>
      </c>
      <c r="H10" s="48" t="s">
        <v>172</v>
      </c>
      <c r="I10" s="48">
        <v>0</v>
      </c>
      <c r="J10" s="48">
        <v>0</v>
      </c>
      <c r="K10" s="48">
        <v>0</v>
      </c>
      <c r="L10" s="51">
        <v>224</v>
      </c>
      <c r="M10" s="51">
        <v>130</v>
      </c>
      <c r="N10" s="51">
        <v>130</v>
      </c>
      <c r="O10" s="51">
        <f>ROUND(SUM(I10:N10)*0.2,0)</f>
        <v>97</v>
      </c>
      <c r="P10" s="51">
        <f>COUNTIF(I10:O10,"&gt;"&amp;0)</f>
        <v>4</v>
      </c>
      <c r="Q10" s="52">
        <f>SUMIF(I10:O10,"&gt;"&amp;0)</f>
        <v>581</v>
      </c>
      <c r="R10" s="53">
        <v>7.4999999999999997E-3</v>
      </c>
      <c r="S10" s="47" t="s">
        <v>165</v>
      </c>
    </row>
    <row r="11" spans="1:19" s="28" customFormat="1" ht="120" x14ac:dyDescent="0.25">
      <c r="A11" s="56"/>
      <c r="B11" s="46">
        <v>3</v>
      </c>
      <c r="C11" s="47">
        <v>353695</v>
      </c>
      <c r="D11" s="48" t="s">
        <v>47</v>
      </c>
      <c r="E11" s="48" t="s">
        <v>94</v>
      </c>
      <c r="F11" s="49" t="s">
        <v>123</v>
      </c>
      <c r="G11" s="50" t="s">
        <v>173</v>
      </c>
      <c r="H11" s="48" t="s">
        <v>158</v>
      </c>
      <c r="I11" s="48">
        <v>0</v>
      </c>
      <c r="J11" s="48">
        <v>0</v>
      </c>
      <c r="K11" s="48">
        <v>0</v>
      </c>
      <c r="L11" s="51">
        <v>0</v>
      </c>
      <c r="M11" s="51">
        <v>4550</v>
      </c>
      <c r="N11" s="51">
        <v>4550</v>
      </c>
      <c r="O11" s="51">
        <f>ROUND(SUM(I11:N11)*0.2,0)</f>
        <v>1820</v>
      </c>
      <c r="P11" s="51">
        <f>COUNTIF(I11:O11,"&gt;"&amp;0)</f>
        <v>3</v>
      </c>
      <c r="Q11" s="52">
        <f>SUMIF(I11:O11,"&gt;"&amp;0)</f>
        <v>10920</v>
      </c>
      <c r="R11" s="53">
        <v>7.4999999999999997E-3</v>
      </c>
      <c r="S11" s="47" t="s">
        <v>165</v>
      </c>
    </row>
    <row r="12" spans="1:19" s="28" customFormat="1" ht="240" x14ac:dyDescent="0.25">
      <c r="A12" s="56"/>
      <c r="B12" s="46">
        <v>4</v>
      </c>
      <c r="C12" s="47">
        <v>354480</v>
      </c>
      <c r="D12" s="48" t="s">
        <v>48</v>
      </c>
      <c r="E12" s="48" t="s">
        <v>94</v>
      </c>
      <c r="F12" s="49" t="s">
        <v>124</v>
      </c>
      <c r="G12" s="50" t="s">
        <v>174</v>
      </c>
      <c r="H12" s="48" t="s">
        <v>172</v>
      </c>
      <c r="I12" s="48">
        <v>0</v>
      </c>
      <c r="J12" s="48">
        <v>0</v>
      </c>
      <c r="K12" s="48">
        <v>0</v>
      </c>
      <c r="L12" s="51">
        <v>200</v>
      </c>
      <c r="M12" s="51">
        <v>120</v>
      </c>
      <c r="N12" s="51">
        <v>120</v>
      </c>
      <c r="O12" s="51">
        <f>ROUND(SUM(I12:N12)*0.2,0)</f>
        <v>88</v>
      </c>
      <c r="P12" s="51">
        <f>COUNTIF(I12:O12,"&gt;"&amp;0)</f>
        <v>4</v>
      </c>
      <c r="Q12" s="52">
        <f>SUMIF(I12:O12,"&gt;"&amp;0)</f>
        <v>528</v>
      </c>
      <c r="R12" s="53">
        <v>7.4999999999999997E-3</v>
      </c>
      <c r="S12" s="47" t="s">
        <v>165</v>
      </c>
    </row>
    <row r="13" spans="1:19" s="28" customFormat="1" ht="165" x14ac:dyDescent="0.25">
      <c r="A13" s="56"/>
      <c r="B13" s="46">
        <v>5</v>
      </c>
      <c r="C13" s="47">
        <v>337227</v>
      </c>
      <c r="D13" s="48" t="s">
        <v>49</v>
      </c>
      <c r="E13" s="48" t="s">
        <v>94</v>
      </c>
      <c r="F13" s="49" t="s">
        <v>125</v>
      </c>
      <c r="G13" s="50" t="s">
        <v>175</v>
      </c>
      <c r="H13" s="48" t="s">
        <v>158</v>
      </c>
      <c r="I13" s="48">
        <v>0</v>
      </c>
      <c r="J13" s="48">
        <v>700</v>
      </c>
      <c r="K13" s="48">
        <v>0</v>
      </c>
      <c r="L13" s="51">
        <v>10800</v>
      </c>
      <c r="M13" s="51">
        <v>7293</v>
      </c>
      <c r="N13" s="51">
        <v>7293</v>
      </c>
      <c r="O13" s="51">
        <f>ROUND(SUM(I13:N13)*0.2,0)</f>
        <v>5217</v>
      </c>
      <c r="P13" s="51">
        <f>COUNTIF(I13:O13,"&gt;"&amp;0)</f>
        <v>5</v>
      </c>
      <c r="Q13" s="52">
        <f>SUMIF(I13:O13,"&gt;"&amp;0)</f>
        <v>31303</v>
      </c>
      <c r="R13" s="53">
        <v>7.4999999999999997E-3</v>
      </c>
      <c r="S13" s="47" t="s">
        <v>192</v>
      </c>
    </row>
    <row r="14" spans="1:19" s="28" customFormat="1" ht="90" x14ac:dyDescent="0.25">
      <c r="A14" s="56"/>
      <c r="B14" s="46">
        <v>6</v>
      </c>
      <c r="C14" s="47">
        <v>338052</v>
      </c>
      <c r="D14" s="48" t="s">
        <v>50</v>
      </c>
      <c r="E14" s="48" t="s">
        <v>94</v>
      </c>
      <c r="F14" s="49" t="s">
        <v>126</v>
      </c>
      <c r="G14" s="50" t="s">
        <v>176</v>
      </c>
      <c r="H14" s="48" t="s">
        <v>159</v>
      </c>
      <c r="I14" s="48">
        <v>0</v>
      </c>
      <c r="J14" s="48">
        <v>700</v>
      </c>
      <c r="K14" s="48">
        <v>0</v>
      </c>
      <c r="L14" s="51">
        <v>10800</v>
      </c>
      <c r="M14" s="51">
        <v>7293</v>
      </c>
      <c r="N14" s="51">
        <v>7293</v>
      </c>
      <c r="O14" s="51">
        <v>5217</v>
      </c>
      <c r="P14" s="51">
        <v>5</v>
      </c>
      <c r="Q14" s="52">
        <v>31303</v>
      </c>
      <c r="R14" s="53">
        <v>7.4999999999999997E-3</v>
      </c>
      <c r="S14" s="47" t="s">
        <v>165</v>
      </c>
    </row>
    <row r="15" spans="1:19" s="28" customFormat="1" ht="180" x14ac:dyDescent="0.25">
      <c r="A15" s="56"/>
      <c r="B15" s="46">
        <v>7</v>
      </c>
      <c r="C15" s="47">
        <v>332982</v>
      </c>
      <c r="D15" s="48" t="s">
        <v>51</v>
      </c>
      <c r="E15" s="48" t="s">
        <v>94</v>
      </c>
      <c r="F15" s="49" t="s">
        <v>127</v>
      </c>
      <c r="G15" s="50" t="s">
        <v>177</v>
      </c>
      <c r="H15" s="48" t="s">
        <v>160</v>
      </c>
      <c r="I15" s="48">
        <v>0</v>
      </c>
      <c r="J15" s="48">
        <v>0</v>
      </c>
      <c r="K15" s="48">
        <v>0</v>
      </c>
      <c r="L15" s="51">
        <v>1152</v>
      </c>
      <c r="M15" s="51">
        <v>4550</v>
      </c>
      <c r="N15" s="51">
        <v>4550</v>
      </c>
      <c r="O15" s="51">
        <f>ROUND(SUM(I15:N15)*0.2,0)</f>
        <v>2050</v>
      </c>
      <c r="P15" s="51">
        <f>COUNTIF(I15:O15,"&gt;"&amp;0)</f>
        <v>4</v>
      </c>
      <c r="Q15" s="52">
        <f>SUMIF(I15:O15,"&gt;"&amp;0)</f>
        <v>12302</v>
      </c>
      <c r="R15" s="53">
        <v>7.4999999999999997E-3</v>
      </c>
      <c r="S15" s="47" t="s">
        <v>165</v>
      </c>
    </row>
    <row r="16" spans="1:19" s="28" customFormat="1" ht="74.25" customHeight="1" x14ac:dyDescent="0.25">
      <c r="A16" s="56"/>
      <c r="B16" s="46">
        <v>8</v>
      </c>
      <c r="C16" s="47">
        <v>353074</v>
      </c>
      <c r="D16" s="48" t="s">
        <v>52</v>
      </c>
      <c r="E16" s="48" t="s">
        <v>94</v>
      </c>
      <c r="F16" s="49" t="s">
        <v>128</v>
      </c>
      <c r="G16" s="50" t="s">
        <v>178</v>
      </c>
      <c r="H16" s="48" t="s">
        <v>158</v>
      </c>
      <c r="I16" s="48">
        <v>0</v>
      </c>
      <c r="J16" s="48">
        <v>0</v>
      </c>
      <c r="K16" s="48">
        <v>0</v>
      </c>
      <c r="L16" s="51">
        <v>120</v>
      </c>
      <c r="M16" s="51">
        <v>420</v>
      </c>
      <c r="N16" s="51">
        <v>420</v>
      </c>
      <c r="O16" s="51">
        <f>ROUND(SUM(I16:N16)*0.2,0)</f>
        <v>192</v>
      </c>
      <c r="P16" s="51">
        <f>COUNTIF(I16:O16,"&gt;"&amp;0)</f>
        <v>4</v>
      </c>
      <c r="Q16" s="52">
        <f>SUMIF(I16:O16,"&gt;"&amp;0)</f>
        <v>1152</v>
      </c>
      <c r="R16" s="53">
        <v>7.4999999999999997E-3</v>
      </c>
      <c r="S16" s="47" t="s">
        <v>192</v>
      </c>
    </row>
    <row r="17" spans="1:19" s="28" customFormat="1" ht="110.25" customHeight="1" x14ac:dyDescent="0.25">
      <c r="A17" s="56"/>
      <c r="B17" s="46">
        <v>9</v>
      </c>
      <c r="C17" s="47">
        <v>407404</v>
      </c>
      <c r="D17" s="48" t="s">
        <v>53</v>
      </c>
      <c r="E17" s="48" t="s">
        <v>94</v>
      </c>
      <c r="F17" s="49" t="s">
        <v>129</v>
      </c>
      <c r="G17" s="50" t="s">
        <v>179</v>
      </c>
      <c r="H17" s="48" t="s">
        <v>158</v>
      </c>
      <c r="I17" s="48">
        <v>0</v>
      </c>
      <c r="J17" s="48">
        <v>0</v>
      </c>
      <c r="K17" s="48">
        <v>0</v>
      </c>
      <c r="L17" s="51">
        <v>240</v>
      </c>
      <c r="M17" s="51">
        <v>1300</v>
      </c>
      <c r="N17" s="51">
        <v>1300</v>
      </c>
      <c r="O17" s="51">
        <f>ROUND(SUM(I17:N17)*0.2,0)</f>
        <v>568</v>
      </c>
      <c r="P17" s="51">
        <f>COUNTIF(I17:O17,"&gt;"&amp;0)</f>
        <v>4</v>
      </c>
      <c r="Q17" s="52">
        <f>SUMIF(I17:O17,"&gt;"&amp;0)</f>
        <v>3408</v>
      </c>
      <c r="R17" s="53">
        <v>7.4999999999999997E-3</v>
      </c>
      <c r="S17" s="47" t="s">
        <v>192</v>
      </c>
    </row>
    <row r="18" spans="1:19" s="28" customFormat="1" ht="110.25" customHeight="1" x14ac:dyDescent="0.25">
      <c r="A18" s="56"/>
      <c r="B18" s="46">
        <v>10</v>
      </c>
      <c r="C18" s="47">
        <v>407801</v>
      </c>
      <c r="D18" s="48" t="s">
        <v>54</v>
      </c>
      <c r="E18" s="48" t="s">
        <v>94</v>
      </c>
      <c r="F18" s="49" t="s">
        <v>130</v>
      </c>
      <c r="G18" s="50" t="s">
        <v>180</v>
      </c>
      <c r="H18" s="48" t="s">
        <v>161</v>
      </c>
      <c r="I18" s="48">
        <v>0</v>
      </c>
      <c r="J18" s="48">
        <v>0</v>
      </c>
      <c r="K18" s="48">
        <v>0</v>
      </c>
      <c r="L18" s="51">
        <v>240</v>
      </c>
      <c r="M18" s="51">
        <v>1300</v>
      </c>
      <c r="N18" s="51">
        <v>1300</v>
      </c>
      <c r="O18" s="51">
        <v>568</v>
      </c>
      <c r="P18" s="51">
        <v>4</v>
      </c>
      <c r="Q18" s="52">
        <v>3408</v>
      </c>
      <c r="R18" s="53">
        <v>7.4999999999999997E-3</v>
      </c>
      <c r="S18" s="47" t="s">
        <v>165</v>
      </c>
    </row>
    <row r="19" spans="1:19" s="28" customFormat="1" ht="90" x14ac:dyDescent="0.25">
      <c r="A19" s="56"/>
      <c r="B19" s="46">
        <v>11</v>
      </c>
      <c r="C19" s="47">
        <v>407802</v>
      </c>
      <c r="D19" s="48" t="s">
        <v>55</v>
      </c>
      <c r="E19" s="48" t="s">
        <v>94</v>
      </c>
      <c r="F19" s="49" t="s">
        <v>131</v>
      </c>
      <c r="G19" s="50" t="s">
        <v>181</v>
      </c>
      <c r="H19" s="48" t="s">
        <v>160</v>
      </c>
      <c r="I19" s="48">
        <v>0</v>
      </c>
      <c r="J19" s="48">
        <v>0</v>
      </c>
      <c r="K19" s="48">
        <v>0</v>
      </c>
      <c r="L19" s="51">
        <v>1584</v>
      </c>
      <c r="M19" s="51">
        <v>520</v>
      </c>
      <c r="N19" s="51">
        <v>520</v>
      </c>
      <c r="O19" s="51">
        <f>ROUND(SUM(I19:N19)*0.2,0)</f>
        <v>525</v>
      </c>
      <c r="P19" s="51">
        <f>COUNTIF(I19:O19,"&gt;"&amp;0)</f>
        <v>4</v>
      </c>
      <c r="Q19" s="52">
        <f>SUMIF(I19:O19,"&gt;"&amp;0)</f>
        <v>3149</v>
      </c>
      <c r="R19" s="53">
        <v>7.4999999999999997E-3</v>
      </c>
      <c r="S19" s="47" t="s">
        <v>165</v>
      </c>
    </row>
    <row r="20" spans="1:19" s="28" customFormat="1" ht="90" x14ac:dyDescent="0.25">
      <c r="A20" s="56"/>
      <c r="B20" s="46">
        <v>12</v>
      </c>
      <c r="C20" s="47">
        <v>407805</v>
      </c>
      <c r="D20" s="48" t="s">
        <v>56</v>
      </c>
      <c r="E20" s="48" t="s">
        <v>94</v>
      </c>
      <c r="F20" s="49" t="s">
        <v>132</v>
      </c>
      <c r="G20" s="50" t="s">
        <v>182</v>
      </c>
      <c r="H20" s="48" t="s">
        <v>160</v>
      </c>
      <c r="I20" s="48">
        <v>0</v>
      </c>
      <c r="J20" s="48">
        <v>0</v>
      </c>
      <c r="K20" s="48">
        <v>0</v>
      </c>
      <c r="L20" s="51">
        <v>1584</v>
      </c>
      <c r="M20" s="51">
        <v>520</v>
      </c>
      <c r="N20" s="51">
        <v>520</v>
      </c>
      <c r="O20" s="51">
        <f>ROUND(SUM(I20:N20)*0.2,0)</f>
        <v>525</v>
      </c>
      <c r="P20" s="51">
        <f>COUNTIF(I20:O20,"&gt;"&amp;0)</f>
        <v>4</v>
      </c>
      <c r="Q20" s="52">
        <f>SUMIF(I20:O20,"&gt;"&amp;0)</f>
        <v>3149</v>
      </c>
      <c r="R20" s="53">
        <v>7.4999999999999997E-3</v>
      </c>
      <c r="S20" s="47" t="s">
        <v>165</v>
      </c>
    </row>
    <row r="21" spans="1:19" s="28" customFormat="1" ht="90" x14ac:dyDescent="0.25">
      <c r="A21" s="56"/>
      <c r="B21" s="46">
        <v>13</v>
      </c>
      <c r="C21" s="47">
        <v>407806</v>
      </c>
      <c r="D21" s="48" t="s">
        <v>57</v>
      </c>
      <c r="E21" s="48" t="s">
        <v>94</v>
      </c>
      <c r="F21" s="49" t="s">
        <v>133</v>
      </c>
      <c r="G21" s="50" t="s">
        <v>183</v>
      </c>
      <c r="H21" s="48" t="s">
        <v>160</v>
      </c>
      <c r="I21" s="48">
        <v>0</v>
      </c>
      <c r="J21" s="48">
        <v>0</v>
      </c>
      <c r="K21" s="48">
        <v>0</v>
      </c>
      <c r="L21" s="51">
        <v>5</v>
      </c>
      <c r="M21" s="51">
        <v>320</v>
      </c>
      <c r="N21" s="51">
        <v>320</v>
      </c>
      <c r="O21" s="51">
        <f>ROUND(SUM(I21:N21)*0.2,0)</f>
        <v>129</v>
      </c>
      <c r="P21" s="51">
        <f>COUNTIF(I21:O21,"&gt;"&amp;0)</f>
        <v>4</v>
      </c>
      <c r="Q21" s="52">
        <f>SUMIF(I21:O21,"&gt;"&amp;0)</f>
        <v>774</v>
      </c>
      <c r="R21" s="53">
        <v>7.4999999999999997E-3</v>
      </c>
      <c r="S21" s="47" t="s">
        <v>165</v>
      </c>
    </row>
    <row r="22" spans="1:19" s="28" customFormat="1" ht="90" x14ac:dyDescent="0.25">
      <c r="A22" s="56"/>
      <c r="B22" s="46">
        <v>14</v>
      </c>
      <c r="C22" s="47">
        <v>407799</v>
      </c>
      <c r="D22" s="48" t="s">
        <v>58</v>
      </c>
      <c r="E22" s="48" t="s">
        <v>94</v>
      </c>
      <c r="F22" s="49" t="s">
        <v>134</v>
      </c>
      <c r="G22" s="50" t="s">
        <v>184</v>
      </c>
      <c r="H22" s="48" t="s">
        <v>160</v>
      </c>
      <c r="I22" s="48">
        <v>0</v>
      </c>
      <c r="J22" s="48">
        <v>0</v>
      </c>
      <c r="K22" s="48">
        <v>0</v>
      </c>
      <c r="L22" s="51">
        <v>0</v>
      </c>
      <c r="M22" s="51">
        <v>320</v>
      </c>
      <c r="N22" s="51">
        <v>320</v>
      </c>
      <c r="O22" s="51">
        <f>ROUND(SUM(I22:N22)*0.2,0)</f>
        <v>128</v>
      </c>
      <c r="P22" s="51">
        <f>COUNTIF(I22:O22,"&gt;"&amp;0)</f>
        <v>3</v>
      </c>
      <c r="Q22" s="52">
        <f>SUMIF(I22:O22,"&gt;"&amp;0)</f>
        <v>768</v>
      </c>
      <c r="R22" s="53">
        <v>7.4999999999999997E-3</v>
      </c>
      <c r="S22" s="47" t="s">
        <v>192</v>
      </c>
    </row>
    <row r="23" spans="1:19" s="28" customFormat="1" ht="90.75" thickBot="1" x14ac:dyDescent="0.3">
      <c r="A23" s="56"/>
      <c r="B23" s="46">
        <v>15</v>
      </c>
      <c r="C23" s="47">
        <v>407800</v>
      </c>
      <c r="D23" s="48" t="s">
        <v>59</v>
      </c>
      <c r="E23" s="48" t="s">
        <v>94</v>
      </c>
      <c r="F23" s="49" t="s">
        <v>135</v>
      </c>
      <c r="G23" s="50" t="s">
        <v>185</v>
      </c>
      <c r="H23" s="48" t="s">
        <v>161</v>
      </c>
      <c r="I23" s="48">
        <v>0</v>
      </c>
      <c r="J23" s="48">
        <v>0</v>
      </c>
      <c r="K23" s="48">
        <v>0</v>
      </c>
      <c r="L23" s="51">
        <v>84</v>
      </c>
      <c r="M23" s="51">
        <v>320</v>
      </c>
      <c r="N23" s="51">
        <v>320</v>
      </c>
      <c r="O23" s="51">
        <v>145</v>
      </c>
      <c r="P23" s="51">
        <v>4</v>
      </c>
      <c r="Q23" s="52">
        <v>869</v>
      </c>
      <c r="R23" s="53">
        <v>7.4999999999999997E-3</v>
      </c>
      <c r="S23" s="47" t="s">
        <v>192</v>
      </c>
    </row>
    <row r="24" spans="1:19" s="28" customFormat="1" ht="105" x14ac:dyDescent="0.25">
      <c r="A24" s="58" t="s">
        <v>212</v>
      </c>
      <c r="B24" s="44">
        <v>16</v>
      </c>
      <c r="C24" s="2">
        <v>390756</v>
      </c>
      <c r="D24" s="22" t="s">
        <v>60</v>
      </c>
      <c r="E24" s="22" t="s">
        <v>94</v>
      </c>
      <c r="F24" s="24" t="s">
        <v>136</v>
      </c>
      <c r="G24" s="10" t="s">
        <v>186</v>
      </c>
      <c r="H24" s="22" t="s">
        <v>161</v>
      </c>
      <c r="I24" s="22">
        <v>0</v>
      </c>
      <c r="J24" s="22">
        <v>0</v>
      </c>
      <c r="K24" s="22">
        <v>0</v>
      </c>
      <c r="L24" s="25">
        <v>120</v>
      </c>
      <c r="M24" s="25">
        <v>320</v>
      </c>
      <c r="N24" s="25">
        <v>320</v>
      </c>
      <c r="O24" s="25">
        <f>ROUND(SUM(I24:N24)*0.2,0)</f>
        <v>152</v>
      </c>
      <c r="P24" s="25">
        <f>COUNTIF(I24:O24,"&gt;"&amp;0)</f>
        <v>4</v>
      </c>
      <c r="Q24" s="26">
        <f>SUMIF(I24:O24,"&gt;"&amp;0)</f>
        <v>912</v>
      </c>
      <c r="R24" s="29">
        <v>7.4999999999999997E-3</v>
      </c>
      <c r="S24" s="2" t="s">
        <v>165</v>
      </c>
    </row>
    <row r="25" spans="1:19" s="28" customFormat="1" ht="105.75" thickBot="1" x14ac:dyDescent="0.3">
      <c r="A25" s="60"/>
      <c r="B25" s="44">
        <v>17</v>
      </c>
      <c r="C25" s="2">
        <v>390757</v>
      </c>
      <c r="D25" s="22" t="s">
        <v>61</v>
      </c>
      <c r="E25" s="22" t="s">
        <v>94</v>
      </c>
      <c r="F25" s="24" t="s">
        <v>137</v>
      </c>
      <c r="G25" s="10" t="s">
        <v>187</v>
      </c>
      <c r="H25" s="22" t="s">
        <v>161</v>
      </c>
      <c r="I25" s="22">
        <v>0</v>
      </c>
      <c r="J25" s="22">
        <v>0</v>
      </c>
      <c r="K25" s="22">
        <v>0</v>
      </c>
      <c r="L25" s="25">
        <v>96</v>
      </c>
      <c r="M25" s="25">
        <v>320</v>
      </c>
      <c r="N25" s="25">
        <v>320</v>
      </c>
      <c r="O25" s="25">
        <f>ROUND(SUM(I25:N25)*0.2,0)</f>
        <v>147</v>
      </c>
      <c r="P25" s="25">
        <f>COUNTIF(I25:O25,"&gt;"&amp;0)</f>
        <v>4</v>
      </c>
      <c r="Q25" s="26">
        <f>SUMIF(I25:O25,"&gt;"&amp;0)</f>
        <v>883</v>
      </c>
      <c r="R25" s="29">
        <v>7.4999999999999997E-3</v>
      </c>
      <c r="S25" s="2" t="s">
        <v>165</v>
      </c>
    </row>
    <row r="26" spans="1:19" s="28" customFormat="1" ht="60" x14ac:dyDescent="0.25">
      <c r="A26" s="56" t="s">
        <v>191</v>
      </c>
      <c r="B26" s="46">
        <v>18</v>
      </c>
      <c r="C26" s="47">
        <v>354479</v>
      </c>
      <c r="D26" s="48" t="s">
        <v>62</v>
      </c>
      <c r="E26" s="48" t="s">
        <v>94</v>
      </c>
      <c r="F26" s="49" t="s">
        <v>138</v>
      </c>
      <c r="G26" s="50" t="s">
        <v>213</v>
      </c>
      <c r="H26" s="48" t="s">
        <v>158</v>
      </c>
      <c r="I26" s="48">
        <v>0</v>
      </c>
      <c r="J26" s="48">
        <v>0</v>
      </c>
      <c r="K26" s="48">
        <v>0</v>
      </c>
      <c r="L26" s="51">
        <v>5</v>
      </c>
      <c r="M26" s="51">
        <v>320</v>
      </c>
      <c r="N26" s="51">
        <v>320</v>
      </c>
      <c r="O26" s="51">
        <f>ROUND(SUM(I26:N26)*0.2,0)</f>
        <v>129</v>
      </c>
      <c r="P26" s="51">
        <f>COUNTIF(I26:O26,"&gt;"&amp;0)</f>
        <v>4</v>
      </c>
      <c r="Q26" s="52">
        <f>SUMIF(I26:O26,"&gt;"&amp;0)</f>
        <v>774</v>
      </c>
      <c r="R26" s="53">
        <v>7.4999999999999997E-3</v>
      </c>
      <c r="S26" s="47" t="s">
        <v>165</v>
      </c>
    </row>
    <row r="27" spans="1:19" s="28" customFormat="1" ht="60" x14ac:dyDescent="0.25">
      <c r="A27" s="56"/>
      <c r="B27" s="46">
        <v>19</v>
      </c>
      <c r="C27" s="47" t="s">
        <v>43</v>
      </c>
      <c r="D27" s="48" t="s">
        <v>63</v>
      </c>
      <c r="E27" s="48" t="s">
        <v>94</v>
      </c>
      <c r="F27" s="49" t="s">
        <v>138</v>
      </c>
      <c r="G27" s="50" t="s">
        <v>214</v>
      </c>
      <c r="H27" s="48" t="s">
        <v>158</v>
      </c>
      <c r="I27" s="48">
        <v>0</v>
      </c>
      <c r="J27" s="48">
        <v>0</v>
      </c>
      <c r="K27" s="48">
        <v>0</v>
      </c>
      <c r="L27" s="48">
        <v>0</v>
      </c>
      <c r="M27" s="51">
        <v>320</v>
      </c>
      <c r="N27" s="51">
        <v>320</v>
      </c>
      <c r="O27" s="51">
        <f t="shared" ref="O27" si="0">ROUND(SUM(I27:N27)*0.2,0)</f>
        <v>128</v>
      </c>
      <c r="P27" s="51">
        <f t="shared" ref="P27" si="1">COUNTIF(I27:O27,"&gt;"&amp;0)</f>
        <v>3</v>
      </c>
      <c r="Q27" s="52">
        <f t="shared" ref="Q27" si="2">SUMIF(I27:O27,"&gt;"&amp;0)</f>
        <v>768</v>
      </c>
      <c r="R27" s="53">
        <v>5.0000000000000001E-3</v>
      </c>
      <c r="S27" s="47" t="s">
        <v>165</v>
      </c>
    </row>
    <row r="28" spans="1:19" s="28" customFormat="1" ht="105.75" thickBot="1" x14ac:dyDescent="0.3">
      <c r="A28" s="57"/>
      <c r="B28" s="46">
        <v>20</v>
      </c>
      <c r="C28" s="47" t="s">
        <v>44</v>
      </c>
      <c r="D28" s="48" t="s">
        <v>64</v>
      </c>
      <c r="E28" s="48" t="s">
        <v>94</v>
      </c>
      <c r="F28" s="49" t="s">
        <v>139</v>
      </c>
      <c r="G28" s="50" t="s">
        <v>215</v>
      </c>
      <c r="H28" s="48" t="s">
        <v>158</v>
      </c>
      <c r="I28" s="48">
        <v>0</v>
      </c>
      <c r="J28" s="48">
        <v>0</v>
      </c>
      <c r="K28" s="48">
        <v>0</v>
      </c>
      <c r="L28" s="51">
        <v>1800</v>
      </c>
      <c r="M28" s="51">
        <v>7800</v>
      </c>
      <c r="N28" s="51">
        <v>7800</v>
      </c>
      <c r="O28" s="51">
        <f t="shared" ref="O28:O29" si="3">ROUND(SUM(I28:N28)*0.2,0)</f>
        <v>3480</v>
      </c>
      <c r="P28" s="51">
        <f t="shared" ref="P28:P29" si="4">COUNTIF(I28:O28,"&gt;"&amp;0)</f>
        <v>4</v>
      </c>
      <c r="Q28" s="52">
        <f t="shared" ref="Q28:Q29" si="5">SUMIF(I28:O28,"&gt;"&amp;0)</f>
        <v>20880</v>
      </c>
      <c r="R28" s="53">
        <v>7.4999999999999997E-3</v>
      </c>
      <c r="S28" s="47" t="s">
        <v>165</v>
      </c>
    </row>
    <row r="29" spans="1:19" s="28" customFormat="1" ht="105" x14ac:dyDescent="0.25">
      <c r="A29" s="58" t="s">
        <v>212</v>
      </c>
      <c r="B29" s="44">
        <v>21</v>
      </c>
      <c r="C29" s="2">
        <v>362078</v>
      </c>
      <c r="D29" s="22" t="s">
        <v>65</v>
      </c>
      <c r="E29" s="22" t="s">
        <v>94</v>
      </c>
      <c r="F29" s="24" t="s">
        <v>140</v>
      </c>
      <c r="G29" s="10" t="s">
        <v>188</v>
      </c>
      <c r="H29" s="22" t="s">
        <v>158</v>
      </c>
      <c r="I29" s="22">
        <v>0</v>
      </c>
      <c r="J29" s="22">
        <v>0</v>
      </c>
      <c r="K29" s="22">
        <v>0</v>
      </c>
      <c r="L29" s="25">
        <v>20</v>
      </c>
      <c r="M29" s="25">
        <v>80</v>
      </c>
      <c r="N29" s="25">
        <v>80</v>
      </c>
      <c r="O29" s="25">
        <f t="shared" si="3"/>
        <v>36</v>
      </c>
      <c r="P29" s="25">
        <f t="shared" si="4"/>
        <v>4</v>
      </c>
      <c r="Q29" s="26">
        <f t="shared" si="5"/>
        <v>216</v>
      </c>
      <c r="R29" s="29">
        <v>5.0000000000000001E-3</v>
      </c>
      <c r="S29" s="2" t="s">
        <v>165</v>
      </c>
    </row>
    <row r="30" spans="1:19" s="28" customFormat="1" ht="105" x14ac:dyDescent="0.25">
      <c r="A30" s="59"/>
      <c r="B30" s="44">
        <v>22</v>
      </c>
      <c r="C30" s="2">
        <v>408699</v>
      </c>
      <c r="D30" s="22" t="s">
        <v>66</v>
      </c>
      <c r="E30" s="22" t="s">
        <v>94</v>
      </c>
      <c r="F30" s="24" t="s">
        <v>141</v>
      </c>
      <c r="G30" s="10" t="s">
        <v>189</v>
      </c>
      <c r="H30" s="22" t="s">
        <v>159</v>
      </c>
      <c r="I30" s="22">
        <v>0</v>
      </c>
      <c r="J30" s="22">
        <v>0</v>
      </c>
      <c r="K30" s="22">
        <v>0</v>
      </c>
      <c r="L30" s="25">
        <v>39000</v>
      </c>
      <c r="M30" s="25">
        <v>25000</v>
      </c>
      <c r="N30" s="25">
        <v>25000</v>
      </c>
      <c r="O30" s="25">
        <f>ROUND(SUM(I30:N30)*0.2,0)</f>
        <v>17800</v>
      </c>
      <c r="P30" s="25">
        <f>COUNTIF(I30:O30,"&gt;"&amp;0)</f>
        <v>4</v>
      </c>
      <c r="Q30" s="26">
        <f t="shared" ref="Q30:Q44" si="6">SUMIF(I30:O30,"&gt;"&amp;0)</f>
        <v>106800</v>
      </c>
      <c r="R30" s="29">
        <v>7.4999999999999997E-3</v>
      </c>
      <c r="S30" s="2" t="s">
        <v>192</v>
      </c>
    </row>
    <row r="31" spans="1:19" s="28" customFormat="1" ht="30" x14ac:dyDescent="0.25">
      <c r="A31" s="59"/>
      <c r="B31" s="44">
        <v>23</v>
      </c>
      <c r="C31" s="2">
        <v>409030</v>
      </c>
      <c r="D31" s="22" t="s">
        <v>67</v>
      </c>
      <c r="E31" s="22" t="s">
        <v>94</v>
      </c>
      <c r="F31" s="24" t="s">
        <v>142</v>
      </c>
      <c r="G31" s="10" t="s">
        <v>190</v>
      </c>
      <c r="H31" s="22" t="s">
        <v>159</v>
      </c>
      <c r="I31" s="22">
        <v>0</v>
      </c>
      <c r="J31" s="22">
        <v>0</v>
      </c>
      <c r="K31" s="22">
        <v>20000</v>
      </c>
      <c r="L31" s="25">
        <v>112000</v>
      </c>
      <c r="M31" s="25">
        <v>9000</v>
      </c>
      <c r="N31" s="25">
        <v>9000</v>
      </c>
      <c r="O31" s="25">
        <f>ROUND(SUM(I31:N31)*0.2,0)</f>
        <v>30000</v>
      </c>
      <c r="P31" s="25">
        <f>COUNTIF(I31:O31,"&gt;"&amp;0)</f>
        <v>5</v>
      </c>
      <c r="Q31" s="26">
        <f t="shared" si="6"/>
        <v>180000</v>
      </c>
      <c r="R31" s="29">
        <v>7.4999999999999997E-3</v>
      </c>
      <c r="S31" s="2" t="s">
        <v>192</v>
      </c>
    </row>
    <row r="32" spans="1:19" s="28" customFormat="1" ht="75" x14ac:dyDescent="0.25">
      <c r="A32" s="59"/>
      <c r="B32" s="44">
        <v>24</v>
      </c>
      <c r="C32" s="2">
        <v>414715</v>
      </c>
      <c r="D32" s="22" t="s">
        <v>68</v>
      </c>
      <c r="E32" s="22" t="s">
        <v>94</v>
      </c>
      <c r="F32" s="24" t="s">
        <v>143</v>
      </c>
      <c r="G32" s="10" t="s">
        <v>97</v>
      </c>
      <c r="H32" s="22" t="s">
        <v>159</v>
      </c>
      <c r="I32" s="22">
        <v>0</v>
      </c>
      <c r="J32" s="22">
        <v>0</v>
      </c>
      <c r="K32" s="22">
        <v>0</v>
      </c>
      <c r="L32" s="25">
        <v>0</v>
      </c>
      <c r="M32" s="25">
        <v>19500</v>
      </c>
      <c r="N32" s="25">
        <v>19500</v>
      </c>
      <c r="O32" s="25">
        <f>ROUND(SUM(I32:N32)*0.2,0)</f>
        <v>7800</v>
      </c>
      <c r="P32" s="25">
        <f>COUNTIF(I32:O32,"&gt;"&amp;0)</f>
        <v>3</v>
      </c>
      <c r="Q32" s="26">
        <f t="shared" si="6"/>
        <v>46800</v>
      </c>
      <c r="R32" s="29">
        <v>7.4999999999999997E-3</v>
      </c>
      <c r="S32" s="2" t="s">
        <v>192</v>
      </c>
    </row>
    <row r="33" spans="1:19" s="28" customFormat="1" ht="75" x14ac:dyDescent="0.25">
      <c r="A33" s="59"/>
      <c r="B33" s="44">
        <v>25</v>
      </c>
      <c r="C33" s="2">
        <v>414714</v>
      </c>
      <c r="D33" s="22" t="s">
        <v>69</v>
      </c>
      <c r="E33" s="22" t="s">
        <v>94</v>
      </c>
      <c r="F33" s="24" t="s">
        <v>144</v>
      </c>
      <c r="G33" s="10" t="s">
        <v>98</v>
      </c>
      <c r="H33" s="22" t="s">
        <v>159</v>
      </c>
      <c r="I33" s="22">
        <v>0</v>
      </c>
      <c r="J33" s="22">
        <v>0</v>
      </c>
      <c r="K33" s="22">
        <v>6000</v>
      </c>
      <c r="L33" s="25">
        <v>0</v>
      </c>
      <c r="M33" s="25">
        <v>8000</v>
      </c>
      <c r="N33" s="25">
        <v>8000</v>
      </c>
      <c r="O33" s="25">
        <f>ROUND(SUM(I33:N33)*0.2,0)</f>
        <v>4400</v>
      </c>
      <c r="P33" s="25">
        <f>COUNTIF(I33:O33,"&gt;"&amp;0)</f>
        <v>4</v>
      </c>
      <c r="Q33" s="26">
        <f t="shared" si="6"/>
        <v>26400</v>
      </c>
      <c r="R33" s="29">
        <v>7.4999999999999997E-3</v>
      </c>
      <c r="S33" s="2" t="s">
        <v>165</v>
      </c>
    </row>
    <row r="34" spans="1:19" s="28" customFormat="1" ht="105" x14ac:dyDescent="0.25">
      <c r="A34" s="59"/>
      <c r="B34" s="44">
        <v>26</v>
      </c>
      <c r="C34" s="2">
        <v>337327</v>
      </c>
      <c r="D34" s="22" t="s">
        <v>70</v>
      </c>
      <c r="E34" s="22" t="s">
        <v>94</v>
      </c>
      <c r="F34" s="24" t="s">
        <v>145</v>
      </c>
      <c r="G34" s="10" t="s">
        <v>99</v>
      </c>
      <c r="H34" s="22" t="s">
        <v>159</v>
      </c>
      <c r="I34" s="22">
        <v>0</v>
      </c>
      <c r="J34" s="22">
        <v>0</v>
      </c>
      <c r="K34" s="22">
        <v>0</v>
      </c>
      <c r="L34" s="25">
        <v>0</v>
      </c>
      <c r="M34" s="25">
        <v>10</v>
      </c>
      <c r="N34" s="25">
        <v>144</v>
      </c>
      <c r="O34" s="25">
        <v>70</v>
      </c>
      <c r="P34" s="25">
        <v>70</v>
      </c>
      <c r="Q34" s="26">
        <f t="shared" si="6"/>
        <v>224</v>
      </c>
      <c r="R34" s="29">
        <v>7.4999999999999997E-3</v>
      </c>
      <c r="S34" s="2" t="s">
        <v>192</v>
      </c>
    </row>
    <row r="35" spans="1:19" s="28" customFormat="1" ht="75" x14ac:dyDescent="0.25">
      <c r="A35" s="59"/>
      <c r="B35" s="44">
        <v>27</v>
      </c>
      <c r="C35" s="2">
        <v>347723</v>
      </c>
      <c r="D35" s="22" t="s">
        <v>71</v>
      </c>
      <c r="E35" s="22" t="s">
        <v>94</v>
      </c>
      <c r="F35" s="24" t="s">
        <v>196</v>
      </c>
      <c r="G35" s="10" t="s">
        <v>100</v>
      </c>
      <c r="H35" s="22" t="s">
        <v>168</v>
      </c>
      <c r="I35" s="22">
        <v>0</v>
      </c>
      <c r="J35" s="22">
        <v>0</v>
      </c>
      <c r="K35" s="22">
        <v>0</v>
      </c>
      <c r="L35" s="25">
        <v>5250</v>
      </c>
      <c r="M35" s="25">
        <v>2600</v>
      </c>
      <c r="N35" s="25">
        <v>2600</v>
      </c>
      <c r="O35" s="25">
        <f t="shared" ref="O35:O44" si="7">ROUND(SUM(I35:N35)*0.2,0)</f>
        <v>2090</v>
      </c>
      <c r="P35" s="25">
        <f t="shared" ref="P35:P44" si="8">COUNTIF(I35:O35,"&gt;"&amp;0)</f>
        <v>4</v>
      </c>
      <c r="Q35" s="26">
        <f t="shared" si="6"/>
        <v>12540</v>
      </c>
      <c r="R35" s="29">
        <v>7.4999999999999997E-3</v>
      </c>
      <c r="S35" s="2" t="s">
        <v>192</v>
      </c>
    </row>
    <row r="36" spans="1:19" s="28" customFormat="1" ht="75" x14ac:dyDescent="0.25">
      <c r="A36" s="59"/>
      <c r="B36" s="44">
        <v>28</v>
      </c>
      <c r="C36" s="2">
        <v>352749</v>
      </c>
      <c r="D36" s="22" t="s">
        <v>72</v>
      </c>
      <c r="E36" s="22" t="s">
        <v>94</v>
      </c>
      <c r="F36" s="24" t="s">
        <v>197</v>
      </c>
      <c r="G36" s="10" t="s">
        <v>101</v>
      </c>
      <c r="H36" s="22" t="s">
        <v>168</v>
      </c>
      <c r="I36" s="22">
        <v>0</v>
      </c>
      <c r="J36" s="22">
        <v>0</v>
      </c>
      <c r="K36" s="22">
        <v>0</v>
      </c>
      <c r="L36" s="25">
        <v>6000</v>
      </c>
      <c r="M36" s="25">
        <v>2600</v>
      </c>
      <c r="N36" s="25">
        <v>2600</v>
      </c>
      <c r="O36" s="25">
        <f t="shared" si="7"/>
        <v>2240</v>
      </c>
      <c r="P36" s="25">
        <f t="shared" si="8"/>
        <v>4</v>
      </c>
      <c r="Q36" s="26">
        <f t="shared" si="6"/>
        <v>13440</v>
      </c>
      <c r="R36" s="29">
        <v>7.4999999999999997E-3</v>
      </c>
      <c r="S36" s="2" t="s">
        <v>192</v>
      </c>
    </row>
    <row r="37" spans="1:19" s="28" customFormat="1" ht="120" x14ac:dyDescent="0.25">
      <c r="A37" s="59"/>
      <c r="B37" s="44">
        <v>29</v>
      </c>
      <c r="C37" s="2">
        <v>382447</v>
      </c>
      <c r="D37" s="22" t="s">
        <v>73</v>
      </c>
      <c r="E37" s="22" t="s">
        <v>94</v>
      </c>
      <c r="F37" s="24" t="s">
        <v>146</v>
      </c>
      <c r="G37" s="10" t="s">
        <v>102</v>
      </c>
      <c r="H37" s="22" t="s">
        <v>159</v>
      </c>
      <c r="I37" s="22">
        <v>0</v>
      </c>
      <c r="J37" s="22">
        <v>0</v>
      </c>
      <c r="K37" s="22">
        <v>0</v>
      </c>
      <c r="L37" s="25">
        <v>120</v>
      </c>
      <c r="M37" s="25">
        <v>104</v>
      </c>
      <c r="N37" s="25">
        <v>104</v>
      </c>
      <c r="O37" s="25">
        <f t="shared" si="7"/>
        <v>66</v>
      </c>
      <c r="P37" s="25">
        <f t="shared" si="8"/>
        <v>4</v>
      </c>
      <c r="Q37" s="26">
        <f t="shared" si="6"/>
        <v>394</v>
      </c>
      <c r="R37" s="29">
        <v>7.4999999999999997E-3</v>
      </c>
      <c r="S37" s="2" t="s">
        <v>192</v>
      </c>
    </row>
    <row r="38" spans="1:19" s="28" customFormat="1" ht="180" x14ac:dyDescent="0.25">
      <c r="A38" s="59"/>
      <c r="B38" s="44">
        <v>30</v>
      </c>
      <c r="C38" s="2">
        <v>399552</v>
      </c>
      <c r="D38" s="22" t="s">
        <v>74</v>
      </c>
      <c r="E38" s="22" t="s">
        <v>94</v>
      </c>
      <c r="F38" s="24" t="s">
        <v>147</v>
      </c>
      <c r="G38" s="10" t="s">
        <v>103</v>
      </c>
      <c r="H38" s="22" t="s">
        <v>159</v>
      </c>
      <c r="I38" s="22">
        <v>0</v>
      </c>
      <c r="J38" s="22">
        <v>80000</v>
      </c>
      <c r="K38" s="22">
        <v>0</v>
      </c>
      <c r="L38" s="25">
        <v>203200</v>
      </c>
      <c r="M38" s="25">
        <v>10400</v>
      </c>
      <c r="N38" s="25">
        <v>10400</v>
      </c>
      <c r="O38" s="25">
        <f t="shared" si="7"/>
        <v>60800</v>
      </c>
      <c r="P38" s="25">
        <f t="shared" si="8"/>
        <v>5</v>
      </c>
      <c r="Q38" s="26">
        <f t="shared" si="6"/>
        <v>364800</v>
      </c>
      <c r="R38" s="29">
        <v>7.4999999999999997E-3</v>
      </c>
      <c r="S38" s="2" t="s">
        <v>165</v>
      </c>
    </row>
    <row r="39" spans="1:19" s="28" customFormat="1" ht="135" x14ac:dyDescent="0.25">
      <c r="A39" s="59"/>
      <c r="B39" s="44">
        <v>31</v>
      </c>
      <c r="C39" s="2">
        <v>376506</v>
      </c>
      <c r="D39" s="22" t="s">
        <v>75</v>
      </c>
      <c r="E39" s="22" t="s">
        <v>94</v>
      </c>
      <c r="F39" s="24" t="s">
        <v>148</v>
      </c>
      <c r="G39" s="10" t="s">
        <v>104</v>
      </c>
      <c r="H39" s="22" t="s">
        <v>168</v>
      </c>
      <c r="I39" s="22">
        <v>0</v>
      </c>
      <c r="J39" s="22">
        <v>0</v>
      </c>
      <c r="K39" s="22">
        <v>0</v>
      </c>
      <c r="L39" s="25">
        <v>1000</v>
      </c>
      <c r="M39" s="25">
        <v>70</v>
      </c>
      <c r="N39" s="25">
        <v>70</v>
      </c>
      <c r="O39" s="25">
        <f t="shared" si="7"/>
        <v>228</v>
      </c>
      <c r="P39" s="25">
        <f t="shared" si="8"/>
        <v>4</v>
      </c>
      <c r="Q39" s="26">
        <f t="shared" si="6"/>
        <v>1368</v>
      </c>
      <c r="R39" s="29">
        <v>7.4999999999999997E-3</v>
      </c>
      <c r="S39" s="2" t="s">
        <v>192</v>
      </c>
    </row>
    <row r="40" spans="1:19" s="28" customFormat="1" ht="105" x14ac:dyDescent="0.25">
      <c r="A40" s="59"/>
      <c r="B40" s="44">
        <v>32</v>
      </c>
      <c r="C40" s="2">
        <v>331737</v>
      </c>
      <c r="D40" s="22" t="s">
        <v>76</v>
      </c>
      <c r="E40" s="22" t="s">
        <v>94</v>
      </c>
      <c r="F40" s="24" t="s">
        <v>203</v>
      </c>
      <c r="G40" s="10" t="s">
        <v>105</v>
      </c>
      <c r="H40" s="22" t="s">
        <v>159</v>
      </c>
      <c r="I40" s="22">
        <v>0</v>
      </c>
      <c r="J40" s="22">
        <v>7400</v>
      </c>
      <c r="K40" s="22">
        <v>0</v>
      </c>
      <c r="L40" s="25">
        <v>78000</v>
      </c>
      <c r="M40" s="25">
        <v>23000</v>
      </c>
      <c r="N40" s="25">
        <v>23000</v>
      </c>
      <c r="O40" s="25">
        <f t="shared" si="7"/>
        <v>26280</v>
      </c>
      <c r="P40" s="25">
        <f t="shared" si="8"/>
        <v>5</v>
      </c>
      <c r="Q40" s="26">
        <f t="shared" si="6"/>
        <v>157680</v>
      </c>
      <c r="R40" s="29">
        <v>7.4999999999999997E-3</v>
      </c>
      <c r="S40" s="2" t="s">
        <v>165</v>
      </c>
    </row>
    <row r="41" spans="1:19" s="28" customFormat="1" ht="90" x14ac:dyDescent="0.25">
      <c r="A41" s="59"/>
      <c r="B41" s="44">
        <v>33</v>
      </c>
      <c r="C41" s="2">
        <v>280353</v>
      </c>
      <c r="D41" s="22" t="s">
        <v>77</v>
      </c>
      <c r="E41" s="22" t="s">
        <v>94</v>
      </c>
      <c r="F41" s="24" t="s">
        <v>204</v>
      </c>
      <c r="G41" s="10" t="s">
        <v>106</v>
      </c>
      <c r="H41" s="22" t="s">
        <v>159</v>
      </c>
      <c r="I41" s="22">
        <v>0</v>
      </c>
      <c r="J41" s="22">
        <v>30</v>
      </c>
      <c r="K41" s="22">
        <v>0</v>
      </c>
      <c r="L41" s="25">
        <v>336</v>
      </c>
      <c r="M41" s="25">
        <v>220</v>
      </c>
      <c r="N41" s="25">
        <v>220</v>
      </c>
      <c r="O41" s="25">
        <f t="shared" si="7"/>
        <v>161</v>
      </c>
      <c r="P41" s="25">
        <f t="shared" si="8"/>
        <v>5</v>
      </c>
      <c r="Q41" s="26">
        <f t="shared" si="6"/>
        <v>967</v>
      </c>
      <c r="R41" s="29">
        <v>7.4999999999999997E-3</v>
      </c>
      <c r="S41" s="2" t="s">
        <v>192</v>
      </c>
    </row>
    <row r="42" spans="1:19" s="28" customFormat="1" ht="90" x14ac:dyDescent="0.25">
      <c r="A42" s="59"/>
      <c r="B42" s="44">
        <v>34</v>
      </c>
      <c r="C42" s="2">
        <v>372637</v>
      </c>
      <c r="D42" s="22" t="s">
        <v>78</v>
      </c>
      <c r="E42" s="22" t="s">
        <v>94</v>
      </c>
      <c r="F42" s="24" t="s">
        <v>205</v>
      </c>
      <c r="G42" s="10" t="s">
        <v>107</v>
      </c>
      <c r="H42" s="22" t="s">
        <v>159</v>
      </c>
      <c r="I42" s="22">
        <v>0</v>
      </c>
      <c r="J42" s="22">
        <v>0</v>
      </c>
      <c r="K42" s="22">
        <v>0</v>
      </c>
      <c r="L42" s="25">
        <v>0</v>
      </c>
      <c r="M42" s="25">
        <v>30</v>
      </c>
      <c r="N42" s="25">
        <v>30</v>
      </c>
      <c r="O42" s="25">
        <f t="shared" si="7"/>
        <v>12</v>
      </c>
      <c r="P42" s="25">
        <f t="shared" si="8"/>
        <v>3</v>
      </c>
      <c r="Q42" s="26">
        <f t="shared" si="6"/>
        <v>72</v>
      </c>
      <c r="R42" s="29">
        <v>5.0000000000000001E-3</v>
      </c>
      <c r="S42" s="2" t="s">
        <v>192</v>
      </c>
    </row>
    <row r="43" spans="1:19" s="28" customFormat="1" ht="90" x14ac:dyDescent="0.25">
      <c r="A43" s="59"/>
      <c r="B43" s="44">
        <v>35</v>
      </c>
      <c r="C43" s="2">
        <v>280350</v>
      </c>
      <c r="D43" s="22" t="s">
        <v>79</v>
      </c>
      <c r="E43" s="22" t="s">
        <v>94</v>
      </c>
      <c r="F43" s="24" t="s">
        <v>206</v>
      </c>
      <c r="G43" s="10" t="s">
        <v>108</v>
      </c>
      <c r="H43" s="22" t="s">
        <v>159</v>
      </c>
      <c r="I43" s="22">
        <v>0</v>
      </c>
      <c r="J43" s="22">
        <v>30</v>
      </c>
      <c r="K43" s="22">
        <v>120</v>
      </c>
      <c r="L43" s="25">
        <v>0</v>
      </c>
      <c r="M43" s="25">
        <v>130</v>
      </c>
      <c r="N43" s="25">
        <v>130</v>
      </c>
      <c r="O43" s="25">
        <f t="shared" si="7"/>
        <v>82</v>
      </c>
      <c r="P43" s="25">
        <f t="shared" si="8"/>
        <v>5</v>
      </c>
      <c r="Q43" s="26">
        <f t="shared" si="6"/>
        <v>492</v>
      </c>
      <c r="R43" s="29">
        <v>7.4999999999999997E-3</v>
      </c>
      <c r="S43" s="2" t="s">
        <v>192</v>
      </c>
    </row>
    <row r="44" spans="1:19" s="28" customFormat="1" ht="90" x14ac:dyDescent="0.25">
      <c r="A44" s="59"/>
      <c r="B44" s="44">
        <v>36</v>
      </c>
      <c r="C44" s="2">
        <v>280353</v>
      </c>
      <c r="D44" s="22" t="s">
        <v>80</v>
      </c>
      <c r="E44" s="22" t="s">
        <v>94</v>
      </c>
      <c r="F44" s="24" t="s">
        <v>207</v>
      </c>
      <c r="G44" s="10" t="s">
        <v>109</v>
      </c>
      <c r="H44" s="22" t="s">
        <v>159</v>
      </c>
      <c r="I44" s="22">
        <v>0</v>
      </c>
      <c r="J44" s="22">
        <v>30</v>
      </c>
      <c r="K44" s="22">
        <v>0</v>
      </c>
      <c r="L44" s="25">
        <v>336</v>
      </c>
      <c r="M44" s="25">
        <v>220</v>
      </c>
      <c r="N44" s="25">
        <v>220</v>
      </c>
      <c r="O44" s="25">
        <f t="shared" si="7"/>
        <v>161</v>
      </c>
      <c r="P44" s="25">
        <f t="shared" si="8"/>
        <v>5</v>
      </c>
      <c r="Q44" s="26">
        <f t="shared" si="6"/>
        <v>967</v>
      </c>
      <c r="R44" s="29">
        <v>7.4999999999999997E-3</v>
      </c>
      <c r="S44" s="2" t="s">
        <v>192</v>
      </c>
    </row>
    <row r="45" spans="1:19" s="28" customFormat="1" ht="90" x14ac:dyDescent="0.25">
      <c r="A45" s="59"/>
      <c r="B45" s="44">
        <v>37</v>
      </c>
      <c r="C45" s="23">
        <v>280351</v>
      </c>
      <c r="D45" s="22" t="s">
        <v>81</v>
      </c>
      <c r="E45" s="22" t="s">
        <v>94</v>
      </c>
      <c r="F45" s="24" t="s">
        <v>208</v>
      </c>
      <c r="G45" s="24" t="s">
        <v>110</v>
      </c>
      <c r="H45" s="22" t="s">
        <v>159</v>
      </c>
      <c r="I45" s="22">
        <v>0</v>
      </c>
      <c r="J45" s="22">
        <v>30</v>
      </c>
      <c r="K45" s="22">
        <v>120</v>
      </c>
      <c r="L45" s="22">
        <v>150</v>
      </c>
      <c r="M45" s="22">
        <v>130</v>
      </c>
      <c r="N45" s="22">
        <v>130</v>
      </c>
      <c r="O45" s="25">
        <f t="shared" ref="O45" si="9">ROUND(SUM(I45:N45)*0.2,0)</f>
        <v>112</v>
      </c>
      <c r="P45" s="22">
        <v>6</v>
      </c>
      <c r="Q45" s="26">
        <f t="shared" ref="Q45" si="10">SUMIF(I45:O45,"&gt;"&amp;0)</f>
        <v>672</v>
      </c>
      <c r="R45" s="29">
        <v>7.4999999999999997E-3</v>
      </c>
      <c r="S45" s="2" t="s">
        <v>192</v>
      </c>
    </row>
    <row r="46" spans="1:19" s="28" customFormat="1" ht="90" x14ac:dyDescent="0.25">
      <c r="A46" s="59"/>
      <c r="B46" s="44">
        <v>38</v>
      </c>
      <c r="C46" s="2">
        <v>353696</v>
      </c>
      <c r="D46" s="22" t="s">
        <v>82</v>
      </c>
      <c r="E46" s="22" t="s">
        <v>94</v>
      </c>
      <c r="F46" s="24" t="s">
        <v>151</v>
      </c>
      <c r="G46" s="10" t="s">
        <v>111</v>
      </c>
      <c r="H46" s="22" t="s">
        <v>159</v>
      </c>
      <c r="I46" s="22">
        <v>0</v>
      </c>
      <c r="J46" s="22">
        <v>0</v>
      </c>
      <c r="K46" s="22">
        <v>120</v>
      </c>
      <c r="L46" s="25">
        <v>150</v>
      </c>
      <c r="M46" s="25">
        <v>130</v>
      </c>
      <c r="N46" s="25">
        <v>130</v>
      </c>
      <c r="O46" s="25">
        <f t="shared" ref="O46:O57" si="11">ROUND(SUM(I46:N46)*0.2,0)</f>
        <v>106</v>
      </c>
      <c r="P46" s="25">
        <f>COUNTIF(I46:O46,"&gt;"&amp;0)</f>
        <v>5</v>
      </c>
      <c r="Q46" s="26">
        <f>SUMIF(I46:O46,"&gt;"&amp;0)</f>
        <v>636</v>
      </c>
      <c r="R46" s="27">
        <v>7.4999999999999997E-3</v>
      </c>
      <c r="S46" s="2" t="s">
        <v>192</v>
      </c>
    </row>
    <row r="47" spans="1:19" s="28" customFormat="1" ht="165" x14ac:dyDescent="0.25">
      <c r="A47" s="59"/>
      <c r="B47" s="44">
        <v>39</v>
      </c>
      <c r="C47" s="23">
        <v>382199</v>
      </c>
      <c r="D47" s="22" t="s">
        <v>83</v>
      </c>
      <c r="E47" s="22" t="s">
        <v>94</v>
      </c>
      <c r="F47" s="24" t="s">
        <v>211</v>
      </c>
      <c r="G47" s="24" t="s">
        <v>112</v>
      </c>
      <c r="H47" s="22" t="s">
        <v>159</v>
      </c>
      <c r="I47" s="22">
        <v>0</v>
      </c>
      <c r="J47" s="22">
        <v>0</v>
      </c>
      <c r="K47" s="22">
        <v>0</v>
      </c>
      <c r="L47" s="22">
        <v>0</v>
      </c>
      <c r="M47" s="22">
        <v>130</v>
      </c>
      <c r="N47" s="22">
        <v>130</v>
      </c>
      <c r="O47" s="25">
        <f t="shared" si="11"/>
        <v>52</v>
      </c>
      <c r="P47" s="22">
        <v>3</v>
      </c>
      <c r="Q47" s="26">
        <f>SUMIF(I47:O47,"&gt;"&amp;0)</f>
        <v>312</v>
      </c>
      <c r="R47" s="29">
        <v>7.4999999999999997E-3</v>
      </c>
      <c r="S47" s="2" t="s">
        <v>192</v>
      </c>
    </row>
    <row r="48" spans="1:19" s="28" customFormat="1" ht="105" x14ac:dyDescent="0.25">
      <c r="A48" s="59"/>
      <c r="B48" s="44">
        <v>40</v>
      </c>
      <c r="C48" s="2">
        <v>366984</v>
      </c>
      <c r="D48" s="22" t="s">
        <v>84</v>
      </c>
      <c r="E48" s="22" t="s">
        <v>94</v>
      </c>
      <c r="F48" s="24" t="s">
        <v>209</v>
      </c>
      <c r="G48" s="10" t="s">
        <v>113</v>
      </c>
      <c r="H48" s="22" t="s">
        <v>159</v>
      </c>
      <c r="I48" s="22">
        <v>0</v>
      </c>
      <c r="J48" s="22">
        <v>0</v>
      </c>
      <c r="K48" s="22">
        <v>20</v>
      </c>
      <c r="L48" s="25">
        <v>15</v>
      </c>
      <c r="M48" s="25">
        <v>100</v>
      </c>
      <c r="N48" s="25">
        <v>100</v>
      </c>
      <c r="O48" s="25">
        <f t="shared" si="11"/>
        <v>47</v>
      </c>
      <c r="P48" s="25">
        <f t="shared" ref="P48:P53" si="12">COUNTIF(I48:O48,"&gt;"&amp;0)</f>
        <v>5</v>
      </c>
      <c r="Q48" s="26">
        <f>SUMIF(I48:O48,"&gt;"&amp;0)</f>
        <v>282</v>
      </c>
      <c r="R48" s="29">
        <v>7.4999999999999997E-3</v>
      </c>
      <c r="S48" s="2" t="s">
        <v>192</v>
      </c>
    </row>
    <row r="49" spans="1:19" s="28" customFormat="1" ht="180" x14ac:dyDescent="0.25">
      <c r="A49" s="59"/>
      <c r="B49" s="44">
        <v>41</v>
      </c>
      <c r="C49" s="2">
        <v>609778</v>
      </c>
      <c r="D49" s="22" t="s">
        <v>85</v>
      </c>
      <c r="E49" s="22" t="s">
        <v>94</v>
      </c>
      <c r="F49" s="24" t="s">
        <v>153</v>
      </c>
      <c r="G49" s="10" t="s">
        <v>114</v>
      </c>
      <c r="H49" s="22" t="s">
        <v>159</v>
      </c>
      <c r="I49" s="22">
        <v>0</v>
      </c>
      <c r="J49" s="22">
        <v>0</v>
      </c>
      <c r="K49" s="22">
        <v>0</v>
      </c>
      <c r="L49" s="25">
        <v>0</v>
      </c>
      <c r="M49" s="25">
        <v>130</v>
      </c>
      <c r="N49" s="25">
        <v>130</v>
      </c>
      <c r="O49" s="25">
        <f t="shared" si="11"/>
        <v>52</v>
      </c>
      <c r="P49" s="25">
        <f t="shared" si="12"/>
        <v>3</v>
      </c>
      <c r="Q49" s="26">
        <f>SUMIF(I49:O49,"&gt;"&amp;0)</f>
        <v>312</v>
      </c>
      <c r="R49" s="29">
        <v>7.4999999999999997E-3</v>
      </c>
      <c r="S49" s="2" t="s">
        <v>192</v>
      </c>
    </row>
    <row r="50" spans="1:19" s="28" customFormat="1" ht="90" x14ac:dyDescent="0.25">
      <c r="A50" s="59"/>
      <c r="B50" s="44">
        <v>42</v>
      </c>
      <c r="C50" s="2">
        <v>368161</v>
      </c>
      <c r="D50" s="22" t="s">
        <v>86</v>
      </c>
      <c r="E50" s="22" t="s">
        <v>94</v>
      </c>
      <c r="F50" s="24" t="s">
        <v>154</v>
      </c>
      <c r="G50" s="10" t="s">
        <v>115</v>
      </c>
      <c r="H50" s="22" t="s">
        <v>159</v>
      </c>
      <c r="I50" s="22">
        <v>800</v>
      </c>
      <c r="J50" s="22">
        <v>0</v>
      </c>
      <c r="K50" s="22">
        <v>0</v>
      </c>
      <c r="L50" s="25">
        <v>200</v>
      </c>
      <c r="M50" s="25">
        <v>1900</v>
      </c>
      <c r="N50" s="25">
        <v>1900</v>
      </c>
      <c r="O50" s="25">
        <f t="shared" si="11"/>
        <v>960</v>
      </c>
      <c r="P50" s="25">
        <f t="shared" si="12"/>
        <v>5</v>
      </c>
      <c r="Q50" s="26">
        <f>SUMIF(I50:O50,"&gt;"&amp;0)</f>
        <v>5760</v>
      </c>
      <c r="R50" s="29">
        <v>7.4999999999999997E-3</v>
      </c>
      <c r="S50" s="2" t="s">
        <v>165</v>
      </c>
    </row>
    <row r="51" spans="1:19" s="28" customFormat="1" ht="90" x14ac:dyDescent="0.25">
      <c r="A51" s="59"/>
      <c r="B51" s="44">
        <v>43</v>
      </c>
      <c r="C51" s="2">
        <v>368159</v>
      </c>
      <c r="D51" s="22" t="s">
        <v>87</v>
      </c>
      <c r="E51" s="22" t="s">
        <v>94</v>
      </c>
      <c r="F51" s="24" t="s">
        <v>155</v>
      </c>
      <c r="G51" s="10" t="s">
        <v>116</v>
      </c>
      <c r="H51" s="22" t="s">
        <v>159</v>
      </c>
      <c r="I51" s="22">
        <v>0</v>
      </c>
      <c r="J51" s="22">
        <v>0</v>
      </c>
      <c r="K51" s="22">
        <v>0</v>
      </c>
      <c r="L51" s="25">
        <v>660</v>
      </c>
      <c r="M51" s="25">
        <v>400</v>
      </c>
      <c r="N51" s="25">
        <v>400</v>
      </c>
      <c r="O51" s="25">
        <f t="shared" si="11"/>
        <v>292</v>
      </c>
      <c r="P51" s="25">
        <f t="shared" si="12"/>
        <v>4</v>
      </c>
      <c r="Q51" s="26">
        <f t="shared" ref="Q51:Q72" si="13">SUMIF(I51:O51,"&gt;"&amp;0)</f>
        <v>1752</v>
      </c>
      <c r="R51" s="29">
        <v>7.4999999999999997E-3</v>
      </c>
      <c r="S51" s="2" t="s">
        <v>192</v>
      </c>
    </row>
    <row r="52" spans="1:19" s="28" customFormat="1" ht="120" x14ac:dyDescent="0.25">
      <c r="A52" s="59"/>
      <c r="B52" s="44">
        <v>44</v>
      </c>
      <c r="C52" s="2">
        <v>368138</v>
      </c>
      <c r="D52" s="22" t="s">
        <v>88</v>
      </c>
      <c r="E52" s="22" t="s">
        <v>94</v>
      </c>
      <c r="F52" s="24" t="s">
        <v>156</v>
      </c>
      <c r="G52" s="10" t="s">
        <v>117</v>
      </c>
      <c r="H52" s="22" t="s">
        <v>159</v>
      </c>
      <c r="I52" s="22">
        <v>200</v>
      </c>
      <c r="J52" s="22">
        <v>0</v>
      </c>
      <c r="K52" s="22">
        <v>0</v>
      </c>
      <c r="L52" s="25">
        <v>360</v>
      </c>
      <c r="M52" s="25">
        <v>400</v>
      </c>
      <c r="N52" s="25">
        <v>400</v>
      </c>
      <c r="O52" s="25">
        <f t="shared" si="11"/>
        <v>272</v>
      </c>
      <c r="P52" s="25">
        <f t="shared" si="12"/>
        <v>5</v>
      </c>
      <c r="Q52" s="26">
        <f t="shared" si="13"/>
        <v>1632</v>
      </c>
      <c r="R52" s="29">
        <v>7.4999999999999997E-3</v>
      </c>
      <c r="S52" s="2" t="s">
        <v>192</v>
      </c>
    </row>
    <row r="53" spans="1:19" s="28" customFormat="1" ht="142.5" customHeight="1" x14ac:dyDescent="0.25">
      <c r="A53" s="59"/>
      <c r="B53" s="44">
        <v>45</v>
      </c>
      <c r="C53" s="2">
        <v>481624</v>
      </c>
      <c r="D53" s="22" t="s">
        <v>89</v>
      </c>
      <c r="E53" s="22" t="s">
        <v>94</v>
      </c>
      <c r="F53" s="24" t="s">
        <v>157</v>
      </c>
      <c r="G53" s="10" t="s">
        <v>118</v>
      </c>
      <c r="H53" s="22" t="s">
        <v>159</v>
      </c>
      <c r="I53" s="22">
        <v>0</v>
      </c>
      <c r="J53" s="22">
        <v>0</v>
      </c>
      <c r="K53" s="22">
        <v>0</v>
      </c>
      <c r="L53" s="25">
        <v>0</v>
      </c>
      <c r="M53" s="25">
        <v>8600</v>
      </c>
      <c r="N53" s="25">
        <v>8600</v>
      </c>
      <c r="O53" s="25">
        <f t="shared" si="11"/>
        <v>3440</v>
      </c>
      <c r="P53" s="25">
        <f t="shared" si="12"/>
        <v>3</v>
      </c>
      <c r="Q53" s="26">
        <f t="shared" si="13"/>
        <v>20640</v>
      </c>
      <c r="R53" s="29">
        <v>7.4999999999999997E-3</v>
      </c>
      <c r="S53" s="2" t="s">
        <v>192</v>
      </c>
    </row>
    <row r="54" spans="1:19" s="28" customFormat="1" ht="150" x14ac:dyDescent="0.25">
      <c r="A54" s="59"/>
      <c r="B54" s="44">
        <v>46</v>
      </c>
      <c r="C54" s="2">
        <v>436860</v>
      </c>
      <c r="D54" s="22" t="s">
        <v>90</v>
      </c>
      <c r="E54" s="22" t="s">
        <v>94</v>
      </c>
      <c r="F54" s="24" t="s">
        <v>164</v>
      </c>
      <c r="G54" s="10" t="s">
        <v>119</v>
      </c>
      <c r="H54" s="22" t="s">
        <v>159</v>
      </c>
      <c r="I54" s="22">
        <v>0</v>
      </c>
      <c r="J54" s="22">
        <v>0</v>
      </c>
      <c r="K54" s="22">
        <v>0</v>
      </c>
      <c r="L54" s="25">
        <v>0</v>
      </c>
      <c r="M54" s="25">
        <v>5</v>
      </c>
      <c r="N54" s="25">
        <v>5</v>
      </c>
      <c r="O54" s="25">
        <f t="shared" si="11"/>
        <v>2</v>
      </c>
      <c r="P54" s="25">
        <v>4</v>
      </c>
      <c r="Q54" s="26">
        <f t="shared" si="13"/>
        <v>12</v>
      </c>
      <c r="R54" s="29">
        <v>5.0000000000000001E-3</v>
      </c>
      <c r="S54" s="2" t="s">
        <v>192</v>
      </c>
    </row>
    <row r="55" spans="1:19" s="28" customFormat="1" ht="179.25" customHeight="1" x14ac:dyDescent="0.25">
      <c r="A55" s="59"/>
      <c r="B55" s="44">
        <v>47</v>
      </c>
      <c r="C55" s="2">
        <v>433970</v>
      </c>
      <c r="D55" s="22" t="s">
        <v>93</v>
      </c>
      <c r="E55" s="22" t="s">
        <v>94</v>
      </c>
      <c r="F55" s="34" t="s">
        <v>200</v>
      </c>
      <c r="G55" s="10" t="s">
        <v>120</v>
      </c>
      <c r="H55" s="22" t="s">
        <v>159</v>
      </c>
      <c r="I55" s="22">
        <v>0</v>
      </c>
      <c r="J55" s="22">
        <v>0</v>
      </c>
      <c r="K55" s="22">
        <v>0</v>
      </c>
      <c r="L55" s="25">
        <v>0</v>
      </c>
      <c r="M55" s="25">
        <v>15</v>
      </c>
      <c r="N55" s="25">
        <v>15</v>
      </c>
      <c r="O55" s="25">
        <f t="shared" si="11"/>
        <v>6</v>
      </c>
      <c r="P55" s="25">
        <f>COUNTIF(I55:O55,"&gt;"&amp;0)</f>
        <v>3</v>
      </c>
      <c r="Q55" s="26">
        <f t="shared" si="13"/>
        <v>36</v>
      </c>
      <c r="R55" s="29">
        <v>7.4999999999999997E-3</v>
      </c>
      <c r="S55" s="2" t="s">
        <v>192</v>
      </c>
    </row>
    <row r="56" spans="1:19" s="28" customFormat="1" ht="210" customHeight="1" x14ac:dyDescent="0.25">
      <c r="A56" s="59"/>
      <c r="B56" s="44">
        <v>48</v>
      </c>
      <c r="C56" s="2">
        <v>447890</v>
      </c>
      <c r="D56" s="22" t="s">
        <v>91</v>
      </c>
      <c r="E56" s="22" t="s">
        <v>94</v>
      </c>
      <c r="F56" s="24" t="s">
        <v>201</v>
      </c>
      <c r="G56" s="10" t="s">
        <v>162</v>
      </c>
      <c r="H56" s="22" t="s">
        <v>159</v>
      </c>
      <c r="I56" s="22">
        <v>10</v>
      </c>
      <c r="J56" s="22">
        <v>10</v>
      </c>
      <c r="K56" s="22">
        <v>30</v>
      </c>
      <c r="L56" s="25">
        <v>0</v>
      </c>
      <c r="M56" s="25">
        <v>60</v>
      </c>
      <c r="N56" s="25">
        <v>60</v>
      </c>
      <c r="O56" s="25">
        <f t="shared" si="11"/>
        <v>34</v>
      </c>
      <c r="P56" s="25">
        <f>COUNTIF(I56:O56,"&gt;"&amp;0)</f>
        <v>6</v>
      </c>
      <c r="Q56" s="26">
        <f t="shared" si="13"/>
        <v>204</v>
      </c>
      <c r="R56" s="29">
        <v>7.4999999999999997E-3</v>
      </c>
      <c r="S56" s="23" t="s">
        <v>192</v>
      </c>
    </row>
    <row r="57" spans="1:19" s="28" customFormat="1" ht="174.75" customHeight="1" thickBot="1" x14ac:dyDescent="0.3">
      <c r="A57" s="60"/>
      <c r="B57" s="44">
        <v>49</v>
      </c>
      <c r="C57" s="23">
        <v>457117</v>
      </c>
      <c r="D57" s="22" t="s">
        <v>92</v>
      </c>
      <c r="E57" s="22" t="s">
        <v>94</v>
      </c>
      <c r="F57" s="24" t="s">
        <v>202</v>
      </c>
      <c r="G57" s="24" t="s">
        <v>163</v>
      </c>
      <c r="H57" s="22" t="s">
        <v>159</v>
      </c>
      <c r="I57" s="22">
        <v>0</v>
      </c>
      <c r="J57" s="22">
        <v>0</v>
      </c>
      <c r="K57" s="22">
        <v>0</v>
      </c>
      <c r="L57" s="22">
        <v>0</v>
      </c>
      <c r="M57" s="22">
        <v>40</v>
      </c>
      <c r="N57" s="22">
        <v>40</v>
      </c>
      <c r="O57" s="25">
        <f t="shared" si="11"/>
        <v>16</v>
      </c>
      <c r="P57" s="22">
        <v>4</v>
      </c>
      <c r="Q57" s="26">
        <f t="shared" si="13"/>
        <v>96</v>
      </c>
      <c r="R57" s="29">
        <v>7.4999999999999997E-3</v>
      </c>
      <c r="S57" s="23" t="s">
        <v>192</v>
      </c>
    </row>
    <row r="58" spans="1:19" s="28" customFormat="1" ht="174.75" customHeight="1" x14ac:dyDescent="0.25">
      <c r="A58" s="55" t="s">
        <v>191</v>
      </c>
      <c r="B58" s="46">
        <v>50</v>
      </c>
      <c r="C58" s="47">
        <v>407404</v>
      </c>
      <c r="D58" s="48" t="s">
        <v>53</v>
      </c>
      <c r="E58" s="48" t="s">
        <v>94</v>
      </c>
      <c r="F58" s="49" t="s">
        <v>129</v>
      </c>
      <c r="G58" s="50" t="s">
        <v>179</v>
      </c>
      <c r="H58" s="48" t="s">
        <v>158</v>
      </c>
      <c r="I58" s="48">
        <v>0</v>
      </c>
      <c r="J58" s="48">
        <v>0</v>
      </c>
      <c r="K58" s="48">
        <v>0</v>
      </c>
      <c r="L58" s="51">
        <v>240</v>
      </c>
      <c r="M58" s="51">
        <v>1300</v>
      </c>
      <c r="N58" s="51">
        <v>1300</v>
      </c>
      <c r="O58" s="51">
        <f t="shared" ref="O58" si="14">ROUND(SUM(I58:N58)*0.2,0)</f>
        <v>568</v>
      </c>
      <c r="P58" s="51">
        <f t="shared" ref="P58" si="15">COUNTIF(I58:O58,"&gt;"&amp;0)</f>
        <v>4</v>
      </c>
      <c r="Q58" s="52">
        <f t="shared" si="13"/>
        <v>3408</v>
      </c>
      <c r="R58" s="53">
        <v>7.4999999999999997E-3</v>
      </c>
      <c r="S58" s="47" t="s">
        <v>192</v>
      </c>
    </row>
    <row r="59" spans="1:19" s="28" customFormat="1" ht="174.75" customHeight="1" x14ac:dyDescent="0.25">
      <c r="A59" s="56"/>
      <c r="B59" s="46">
        <v>51</v>
      </c>
      <c r="C59" s="47">
        <v>407799</v>
      </c>
      <c r="D59" s="48" t="s">
        <v>58</v>
      </c>
      <c r="E59" s="48" t="s">
        <v>94</v>
      </c>
      <c r="F59" s="49" t="s">
        <v>134</v>
      </c>
      <c r="G59" s="50" t="s">
        <v>184</v>
      </c>
      <c r="H59" s="48" t="s">
        <v>160</v>
      </c>
      <c r="I59" s="48">
        <v>0</v>
      </c>
      <c r="J59" s="48">
        <v>0</v>
      </c>
      <c r="K59" s="48">
        <v>0</v>
      </c>
      <c r="L59" s="51">
        <v>0</v>
      </c>
      <c r="M59" s="51">
        <v>320</v>
      </c>
      <c r="N59" s="51">
        <v>320</v>
      </c>
      <c r="O59" s="51">
        <f t="shared" ref="O59:O72" si="16">ROUND(SUM(I59:N59)*0.2,0)</f>
        <v>128</v>
      </c>
      <c r="P59" s="51">
        <f>COUNTIF(I59:O59,"&gt;"&amp;0)</f>
        <v>3</v>
      </c>
      <c r="Q59" s="52">
        <f>SUMIF(I59:O59,"&gt;"&amp;0)</f>
        <v>768</v>
      </c>
      <c r="R59" s="53">
        <v>7.4999999999999997E-3</v>
      </c>
      <c r="S59" s="47" t="s">
        <v>192</v>
      </c>
    </row>
    <row r="60" spans="1:19" s="28" customFormat="1" ht="174.75" customHeight="1" thickBot="1" x14ac:dyDescent="0.3">
      <c r="A60" s="57"/>
      <c r="B60" s="46">
        <v>52</v>
      </c>
      <c r="C60" s="47">
        <v>407800</v>
      </c>
      <c r="D60" s="48" t="s">
        <v>59</v>
      </c>
      <c r="E60" s="48" t="s">
        <v>94</v>
      </c>
      <c r="F60" s="49" t="s">
        <v>135</v>
      </c>
      <c r="G60" s="50" t="s">
        <v>185</v>
      </c>
      <c r="H60" s="48" t="s">
        <v>161</v>
      </c>
      <c r="I60" s="48">
        <v>0</v>
      </c>
      <c r="J60" s="48">
        <v>0</v>
      </c>
      <c r="K60" s="48">
        <v>0</v>
      </c>
      <c r="L60" s="51">
        <v>84</v>
      </c>
      <c r="M60" s="51">
        <v>320</v>
      </c>
      <c r="N60" s="51">
        <v>320</v>
      </c>
      <c r="O60" s="51">
        <f t="shared" si="16"/>
        <v>145</v>
      </c>
      <c r="P60" s="51">
        <f>COUNTIF(I60:O60,"&gt;"&amp;0)</f>
        <v>4</v>
      </c>
      <c r="Q60" s="52">
        <f>SUMIF(I60:O60,"&gt;"&amp;0)</f>
        <v>869</v>
      </c>
      <c r="R60" s="53">
        <v>7.4999999999999997E-3</v>
      </c>
      <c r="S60" s="47" t="s">
        <v>192</v>
      </c>
    </row>
    <row r="61" spans="1:19" s="28" customFormat="1" ht="108.75" customHeight="1" x14ac:dyDescent="0.25">
      <c r="A61" s="58" t="s">
        <v>212</v>
      </c>
      <c r="B61" s="44">
        <v>53</v>
      </c>
      <c r="C61" s="23">
        <v>408699</v>
      </c>
      <c r="D61" s="22" t="s">
        <v>66</v>
      </c>
      <c r="E61" s="22" t="s">
        <v>94</v>
      </c>
      <c r="F61" s="24" t="s">
        <v>141</v>
      </c>
      <c r="G61" s="24" t="s">
        <v>189</v>
      </c>
      <c r="H61" s="22" t="s">
        <v>159</v>
      </c>
      <c r="I61" s="22">
        <v>0</v>
      </c>
      <c r="J61" s="22">
        <v>0</v>
      </c>
      <c r="K61" s="22">
        <v>0</v>
      </c>
      <c r="L61" s="22">
        <v>39000</v>
      </c>
      <c r="M61" s="22">
        <v>25000</v>
      </c>
      <c r="N61" s="22">
        <v>25000</v>
      </c>
      <c r="O61" s="25">
        <f t="shared" si="16"/>
        <v>17800</v>
      </c>
      <c r="P61" s="22">
        <v>4</v>
      </c>
      <c r="Q61" s="26">
        <f t="shared" si="13"/>
        <v>106800</v>
      </c>
      <c r="R61" s="29">
        <v>7.4999999999999997E-3</v>
      </c>
      <c r="S61" s="23" t="s">
        <v>165</v>
      </c>
    </row>
    <row r="62" spans="1:19" s="28" customFormat="1" ht="30" x14ac:dyDescent="0.25">
      <c r="A62" s="59"/>
      <c r="B62" s="44">
        <v>54</v>
      </c>
      <c r="C62" s="23">
        <v>409030</v>
      </c>
      <c r="D62" s="22" t="s">
        <v>67</v>
      </c>
      <c r="E62" s="22" t="s">
        <v>94</v>
      </c>
      <c r="F62" s="24" t="s">
        <v>142</v>
      </c>
      <c r="G62" s="24" t="s">
        <v>190</v>
      </c>
      <c r="H62" s="22" t="s">
        <v>159</v>
      </c>
      <c r="I62" s="22">
        <v>0</v>
      </c>
      <c r="J62" s="22">
        <v>0</v>
      </c>
      <c r="K62" s="22">
        <v>20000</v>
      </c>
      <c r="L62" s="22">
        <v>112000</v>
      </c>
      <c r="M62" s="22">
        <v>9000</v>
      </c>
      <c r="N62" s="22">
        <v>9000</v>
      </c>
      <c r="O62" s="25">
        <f t="shared" si="16"/>
        <v>30000</v>
      </c>
      <c r="P62" s="22">
        <v>5</v>
      </c>
      <c r="Q62" s="26">
        <f t="shared" si="13"/>
        <v>180000</v>
      </c>
      <c r="R62" s="29">
        <v>7.4999999999999997E-3</v>
      </c>
      <c r="S62" s="23" t="s">
        <v>165</v>
      </c>
    </row>
    <row r="63" spans="1:19" s="28" customFormat="1" ht="75" x14ac:dyDescent="0.25">
      <c r="A63" s="59"/>
      <c r="B63" s="44">
        <v>55</v>
      </c>
      <c r="C63" s="23">
        <v>414715</v>
      </c>
      <c r="D63" s="22" t="s">
        <v>68</v>
      </c>
      <c r="E63" s="22" t="s">
        <v>94</v>
      </c>
      <c r="F63" s="24" t="s">
        <v>143</v>
      </c>
      <c r="G63" s="24" t="s">
        <v>97</v>
      </c>
      <c r="H63" s="22" t="s">
        <v>159</v>
      </c>
      <c r="I63" s="22">
        <v>0</v>
      </c>
      <c r="J63" s="22">
        <v>0</v>
      </c>
      <c r="K63" s="22">
        <v>0</v>
      </c>
      <c r="L63" s="22">
        <v>0</v>
      </c>
      <c r="M63" s="22">
        <v>19500</v>
      </c>
      <c r="N63" s="22">
        <v>19500</v>
      </c>
      <c r="O63" s="25">
        <f t="shared" si="16"/>
        <v>7800</v>
      </c>
      <c r="P63" s="22">
        <v>3</v>
      </c>
      <c r="Q63" s="26">
        <f t="shared" si="13"/>
        <v>46800</v>
      </c>
      <c r="R63" s="29">
        <v>7.4999999999999997E-3</v>
      </c>
      <c r="S63" s="23" t="s">
        <v>165</v>
      </c>
    </row>
    <row r="64" spans="1:19" s="28" customFormat="1" ht="75" x14ac:dyDescent="0.25">
      <c r="A64" s="59"/>
      <c r="B64" s="45">
        <v>56</v>
      </c>
      <c r="C64" s="37">
        <v>414714</v>
      </c>
      <c r="D64" s="38" t="s">
        <v>69</v>
      </c>
      <c r="E64" s="38" t="s">
        <v>94</v>
      </c>
      <c r="F64" s="39" t="s">
        <v>144</v>
      </c>
      <c r="G64" s="40" t="s">
        <v>98</v>
      </c>
      <c r="H64" s="38" t="s">
        <v>159</v>
      </c>
      <c r="I64" s="38">
        <v>0</v>
      </c>
      <c r="J64" s="38">
        <v>0</v>
      </c>
      <c r="K64" s="38">
        <v>6000</v>
      </c>
      <c r="L64" s="41">
        <v>0</v>
      </c>
      <c r="M64" s="41">
        <v>8000</v>
      </c>
      <c r="N64" s="41">
        <v>8000</v>
      </c>
      <c r="O64" s="41">
        <f t="shared" si="16"/>
        <v>4400</v>
      </c>
      <c r="P64" s="41">
        <f>COUNTIF(I64:O64,"&gt;"&amp;0)</f>
        <v>4</v>
      </c>
      <c r="Q64" s="42">
        <f>SUMIF(I64:O64,"&gt;"&amp;0)</f>
        <v>26400</v>
      </c>
      <c r="R64" s="43">
        <v>7.4999999999999997E-3</v>
      </c>
      <c r="S64" s="37" t="s">
        <v>165</v>
      </c>
    </row>
    <row r="65" spans="1:19" s="28" customFormat="1" ht="94.5" customHeight="1" x14ac:dyDescent="0.25">
      <c r="A65" s="59"/>
      <c r="B65" s="44">
        <v>57</v>
      </c>
      <c r="C65" s="23">
        <v>337327</v>
      </c>
      <c r="D65" s="22" t="s">
        <v>70</v>
      </c>
      <c r="E65" s="22" t="s">
        <v>94</v>
      </c>
      <c r="F65" s="24" t="s">
        <v>193</v>
      </c>
      <c r="G65" s="24" t="s">
        <v>99</v>
      </c>
      <c r="H65" s="22" t="s">
        <v>159</v>
      </c>
      <c r="I65" s="22">
        <v>0</v>
      </c>
      <c r="J65" s="22">
        <v>0</v>
      </c>
      <c r="K65" s="22">
        <v>10</v>
      </c>
      <c r="L65" s="22">
        <v>144</v>
      </c>
      <c r="M65" s="22">
        <v>70</v>
      </c>
      <c r="N65" s="22">
        <v>70</v>
      </c>
      <c r="O65" s="25">
        <f t="shared" si="16"/>
        <v>59</v>
      </c>
      <c r="P65" s="22">
        <v>5</v>
      </c>
      <c r="Q65" s="26">
        <f t="shared" si="13"/>
        <v>353</v>
      </c>
      <c r="R65" s="29">
        <v>7.4999999999999997E-3</v>
      </c>
      <c r="S65" s="23" t="s">
        <v>165</v>
      </c>
    </row>
    <row r="66" spans="1:19" s="28" customFormat="1" ht="75" x14ac:dyDescent="0.25">
      <c r="A66" s="59"/>
      <c r="B66" s="44">
        <v>58</v>
      </c>
      <c r="C66" s="23">
        <v>347723</v>
      </c>
      <c r="D66" s="22" t="s">
        <v>71</v>
      </c>
      <c r="E66" s="22" t="s">
        <v>94</v>
      </c>
      <c r="F66" s="24" t="s">
        <v>194</v>
      </c>
      <c r="G66" s="24" t="s">
        <v>100</v>
      </c>
      <c r="H66" s="22" t="s">
        <v>168</v>
      </c>
      <c r="I66" s="22">
        <v>0</v>
      </c>
      <c r="J66" s="22">
        <v>0</v>
      </c>
      <c r="K66" s="22">
        <v>0</v>
      </c>
      <c r="L66" s="22">
        <v>5250</v>
      </c>
      <c r="M66" s="22">
        <v>2600</v>
      </c>
      <c r="N66" s="22">
        <v>2600</v>
      </c>
      <c r="O66" s="25">
        <f t="shared" si="16"/>
        <v>2090</v>
      </c>
      <c r="P66" s="22">
        <v>4</v>
      </c>
      <c r="Q66" s="26">
        <f t="shared" si="13"/>
        <v>12540</v>
      </c>
      <c r="R66" s="29">
        <v>7.4999999999999997E-3</v>
      </c>
      <c r="S66" s="23" t="s">
        <v>165</v>
      </c>
    </row>
    <row r="67" spans="1:19" s="28" customFormat="1" ht="75" x14ac:dyDescent="0.25">
      <c r="A67" s="59"/>
      <c r="B67" s="44">
        <v>59</v>
      </c>
      <c r="C67" s="23">
        <v>352749</v>
      </c>
      <c r="D67" s="22" t="s">
        <v>72</v>
      </c>
      <c r="E67" s="22" t="s">
        <v>94</v>
      </c>
      <c r="F67" s="24" t="s">
        <v>195</v>
      </c>
      <c r="G67" s="24" t="s">
        <v>101</v>
      </c>
      <c r="H67" s="22" t="s">
        <v>168</v>
      </c>
      <c r="I67" s="22">
        <v>0</v>
      </c>
      <c r="J67" s="22">
        <v>0</v>
      </c>
      <c r="K67" s="22">
        <v>0</v>
      </c>
      <c r="L67" s="22">
        <v>6000</v>
      </c>
      <c r="M67" s="22">
        <v>2600</v>
      </c>
      <c r="N67" s="22">
        <v>2600</v>
      </c>
      <c r="O67" s="25">
        <f t="shared" si="16"/>
        <v>2240</v>
      </c>
      <c r="P67" s="22">
        <v>4</v>
      </c>
      <c r="Q67" s="26">
        <f t="shared" si="13"/>
        <v>13440</v>
      </c>
      <c r="R67" s="29">
        <v>7.4999999999999997E-3</v>
      </c>
      <c r="S67" s="23" t="s">
        <v>165</v>
      </c>
    </row>
    <row r="68" spans="1:19" s="28" customFormat="1" ht="120" x14ac:dyDescent="0.25">
      <c r="A68" s="59"/>
      <c r="B68" s="44">
        <v>60</v>
      </c>
      <c r="C68" s="23">
        <v>382447</v>
      </c>
      <c r="D68" s="22" t="s">
        <v>73</v>
      </c>
      <c r="E68" s="22" t="s">
        <v>94</v>
      </c>
      <c r="F68" s="24" t="s">
        <v>146</v>
      </c>
      <c r="G68" s="24" t="s">
        <v>102</v>
      </c>
      <c r="H68" s="22" t="s">
        <v>159</v>
      </c>
      <c r="I68" s="22">
        <v>0</v>
      </c>
      <c r="J68" s="22">
        <v>0</v>
      </c>
      <c r="K68" s="22">
        <v>0</v>
      </c>
      <c r="L68" s="22">
        <v>120</v>
      </c>
      <c r="M68" s="22">
        <v>104</v>
      </c>
      <c r="N68" s="22">
        <v>104</v>
      </c>
      <c r="O68" s="25">
        <f t="shared" si="16"/>
        <v>66</v>
      </c>
      <c r="P68" s="22">
        <v>4</v>
      </c>
      <c r="Q68" s="26">
        <f t="shared" si="13"/>
        <v>394</v>
      </c>
      <c r="R68" s="29">
        <v>7.4999999999999997E-3</v>
      </c>
      <c r="S68" s="23" t="s">
        <v>165</v>
      </c>
    </row>
    <row r="69" spans="1:19" s="28" customFormat="1" ht="135" x14ac:dyDescent="0.25">
      <c r="A69" s="59"/>
      <c r="B69" s="44">
        <v>61</v>
      </c>
      <c r="C69" s="23">
        <v>376506</v>
      </c>
      <c r="D69" s="22" t="s">
        <v>75</v>
      </c>
      <c r="E69" s="22" t="s">
        <v>94</v>
      </c>
      <c r="F69" s="24" t="s">
        <v>148</v>
      </c>
      <c r="G69" s="24" t="s">
        <v>104</v>
      </c>
      <c r="H69" s="22" t="s">
        <v>168</v>
      </c>
      <c r="I69" s="22">
        <v>0</v>
      </c>
      <c r="J69" s="22">
        <v>0</v>
      </c>
      <c r="K69" s="22">
        <v>0</v>
      </c>
      <c r="L69" s="22">
        <v>1000</v>
      </c>
      <c r="M69" s="22">
        <v>70</v>
      </c>
      <c r="N69" s="22">
        <v>70</v>
      </c>
      <c r="O69" s="25">
        <f t="shared" si="16"/>
        <v>228</v>
      </c>
      <c r="P69" s="22">
        <v>4</v>
      </c>
      <c r="Q69" s="26">
        <f t="shared" si="13"/>
        <v>1368</v>
      </c>
      <c r="R69" s="29">
        <v>7.4999999999999997E-3</v>
      </c>
      <c r="S69" s="23" t="s">
        <v>165</v>
      </c>
    </row>
    <row r="70" spans="1:19" s="28" customFormat="1" ht="105" x14ac:dyDescent="0.25">
      <c r="A70" s="59"/>
      <c r="B70" s="44">
        <v>62</v>
      </c>
      <c r="C70" s="23">
        <v>280353</v>
      </c>
      <c r="D70" s="22" t="s">
        <v>77</v>
      </c>
      <c r="E70" s="22" t="s">
        <v>94</v>
      </c>
      <c r="F70" s="24" t="s">
        <v>149</v>
      </c>
      <c r="G70" s="24" t="s">
        <v>106</v>
      </c>
      <c r="H70" s="22" t="s">
        <v>159</v>
      </c>
      <c r="I70" s="22">
        <v>0</v>
      </c>
      <c r="J70" s="22">
        <v>30</v>
      </c>
      <c r="K70" s="22">
        <v>0</v>
      </c>
      <c r="L70" s="22">
        <v>336</v>
      </c>
      <c r="M70" s="22">
        <v>220</v>
      </c>
      <c r="N70" s="22">
        <v>220</v>
      </c>
      <c r="O70" s="25">
        <f t="shared" si="16"/>
        <v>161</v>
      </c>
      <c r="P70" s="22">
        <v>5</v>
      </c>
      <c r="Q70" s="26">
        <f t="shared" si="13"/>
        <v>967</v>
      </c>
      <c r="R70" s="29">
        <v>7.4999999999999997E-3</v>
      </c>
      <c r="S70" s="23" t="s">
        <v>165</v>
      </c>
    </row>
    <row r="71" spans="1:19" s="28" customFormat="1" ht="235.5" customHeight="1" x14ac:dyDescent="0.25">
      <c r="A71" s="59"/>
      <c r="B71" s="44">
        <v>63</v>
      </c>
      <c r="C71" s="23">
        <v>372637</v>
      </c>
      <c r="D71" s="22" t="s">
        <v>78</v>
      </c>
      <c r="E71" s="22" t="s">
        <v>94</v>
      </c>
      <c r="F71" s="24" t="s">
        <v>198</v>
      </c>
      <c r="G71" s="24" t="s">
        <v>107</v>
      </c>
      <c r="H71" s="22" t="s">
        <v>159</v>
      </c>
      <c r="I71" s="22">
        <v>0</v>
      </c>
      <c r="J71" s="22">
        <v>0</v>
      </c>
      <c r="K71" s="22">
        <v>0</v>
      </c>
      <c r="L71" s="22">
        <v>0</v>
      </c>
      <c r="M71" s="22">
        <v>30</v>
      </c>
      <c r="N71" s="22">
        <v>30</v>
      </c>
      <c r="O71" s="25">
        <f t="shared" si="16"/>
        <v>12</v>
      </c>
      <c r="P71" s="22">
        <v>3</v>
      </c>
      <c r="Q71" s="26">
        <f t="shared" si="13"/>
        <v>72</v>
      </c>
      <c r="R71" s="29">
        <v>5.0000000000000001E-3</v>
      </c>
      <c r="S71" s="23" t="s">
        <v>165</v>
      </c>
    </row>
    <row r="72" spans="1:19" s="28" customFormat="1" ht="105" x14ac:dyDescent="0.25">
      <c r="A72" s="59"/>
      <c r="B72" s="44">
        <v>64</v>
      </c>
      <c r="C72" s="23">
        <v>280350</v>
      </c>
      <c r="D72" s="22" t="s">
        <v>79</v>
      </c>
      <c r="E72" s="22" t="s">
        <v>94</v>
      </c>
      <c r="F72" s="24" t="s">
        <v>150</v>
      </c>
      <c r="G72" s="24" t="s">
        <v>108</v>
      </c>
      <c r="H72" s="22" t="s">
        <v>159</v>
      </c>
      <c r="I72" s="22">
        <v>0</v>
      </c>
      <c r="J72" s="22">
        <v>30</v>
      </c>
      <c r="K72" s="22">
        <v>120</v>
      </c>
      <c r="L72" s="22">
        <v>0</v>
      </c>
      <c r="M72" s="22">
        <v>130</v>
      </c>
      <c r="N72" s="22">
        <v>130</v>
      </c>
      <c r="O72" s="25">
        <f t="shared" si="16"/>
        <v>82</v>
      </c>
      <c r="P72" s="22">
        <v>5</v>
      </c>
      <c r="Q72" s="26">
        <f t="shared" si="13"/>
        <v>492</v>
      </c>
      <c r="R72" s="29">
        <v>7.4999999999999997E-3</v>
      </c>
      <c r="S72" s="23" t="s">
        <v>165</v>
      </c>
    </row>
    <row r="73" spans="1:19" s="28" customFormat="1" ht="90" x14ac:dyDescent="0.25">
      <c r="A73" s="59"/>
      <c r="B73" s="44">
        <v>65</v>
      </c>
      <c r="C73" s="23">
        <v>280353</v>
      </c>
      <c r="D73" s="22" t="s">
        <v>80</v>
      </c>
      <c r="E73" s="22" t="s">
        <v>94</v>
      </c>
      <c r="F73" s="24" t="s">
        <v>210</v>
      </c>
      <c r="G73" s="24" t="s">
        <v>109</v>
      </c>
      <c r="H73" s="22" t="s">
        <v>159</v>
      </c>
      <c r="I73" s="22">
        <v>0</v>
      </c>
      <c r="J73" s="22">
        <v>0</v>
      </c>
      <c r="K73" s="22">
        <v>0</v>
      </c>
      <c r="L73" s="22">
        <v>24</v>
      </c>
      <c r="M73" s="22">
        <v>130</v>
      </c>
      <c r="N73" s="22">
        <v>130</v>
      </c>
      <c r="O73" s="25">
        <f t="shared" ref="O73:O85" si="17">ROUND(SUM(I73:N73)*0.2,0)</f>
        <v>57</v>
      </c>
      <c r="P73" s="22">
        <v>4</v>
      </c>
      <c r="Q73" s="26">
        <f t="shared" ref="Q73:Q85" si="18">SUMIF(I73:O73,"&gt;"&amp;0)</f>
        <v>341</v>
      </c>
      <c r="R73" s="29">
        <v>7.4999999999999997E-3</v>
      </c>
      <c r="S73" s="23" t="s">
        <v>165</v>
      </c>
    </row>
    <row r="74" spans="1:19" s="28" customFormat="1" ht="90" x14ac:dyDescent="0.25">
      <c r="A74" s="59"/>
      <c r="B74" s="44">
        <v>66</v>
      </c>
      <c r="C74" s="23">
        <v>280351</v>
      </c>
      <c r="D74" s="22" t="s">
        <v>81</v>
      </c>
      <c r="E74" s="22" t="s">
        <v>94</v>
      </c>
      <c r="F74" s="24" t="s">
        <v>208</v>
      </c>
      <c r="G74" s="24" t="s">
        <v>110</v>
      </c>
      <c r="H74" s="22" t="s">
        <v>159</v>
      </c>
      <c r="I74" s="22">
        <v>0</v>
      </c>
      <c r="J74" s="22">
        <v>30</v>
      </c>
      <c r="K74" s="22">
        <v>120</v>
      </c>
      <c r="L74" s="22">
        <v>150</v>
      </c>
      <c r="M74" s="22">
        <v>130</v>
      </c>
      <c r="N74" s="22">
        <v>130</v>
      </c>
      <c r="O74" s="25">
        <f t="shared" si="17"/>
        <v>112</v>
      </c>
      <c r="P74" s="22">
        <v>6</v>
      </c>
      <c r="Q74" s="26">
        <f t="shared" si="18"/>
        <v>672</v>
      </c>
      <c r="R74" s="29">
        <v>7.4999999999999997E-3</v>
      </c>
      <c r="S74" s="23" t="s">
        <v>165</v>
      </c>
    </row>
    <row r="75" spans="1:19" s="28" customFormat="1" ht="90" x14ac:dyDescent="0.25">
      <c r="A75" s="59"/>
      <c r="B75" s="44">
        <v>67</v>
      </c>
      <c r="C75" s="23">
        <v>353696</v>
      </c>
      <c r="D75" s="22" t="s">
        <v>82</v>
      </c>
      <c r="E75" s="22" t="s">
        <v>94</v>
      </c>
      <c r="F75" s="24" t="s">
        <v>151</v>
      </c>
      <c r="G75" s="24" t="s">
        <v>111</v>
      </c>
      <c r="H75" s="22" t="s">
        <v>159</v>
      </c>
      <c r="I75" s="22">
        <v>0</v>
      </c>
      <c r="J75" s="22">
        <v>0</v>
      </c>
      <c r="K75" s="22">
        <v>120</v>
      </c>
      <c r="L75" s="22">
        <v>150</v>
      </c>
      <c r="M75" s="22">
        <v>130</v>
      </c>
      <c r="N75" s="22">
        <v>130</v>
      </c>
      <c r="O75" s="25">
        <f t="shared" si="17"/>
        <v>106</v>
      </c>
      <c r="P75" s="22">
        <v>5</v>
      </c>
      <c r="Q75" s="26">
        <f t="shared" si="18"/>
        <v>636</v>
      </c>
      <c r="R75" s="29">
        <v>7.4999999999999997E-3</v>
      </c>
      <c r="S75" s="23" t="s">
        <v>165</v>
      </c>
    </row>
    <row r="76" spans="1:19" s="28" customFormat="1" ht="165" x14ac:dyDescent="0.25">
      <c r="A76" s="59"/>
      <c r="B76" s="44">
        <v>68</v>
      </c>
      <c r="C76" s="23">
        <v>382199</v>
      </c>
      <c r="D76" s="22" t="s">
        <v>83</v>
      </c>
      <c r="E76" s="22" t="s">
        <v>94</v>
      </c>
      <c r="F76" s="24" t="s">
        <v>211</v>
      </c>
      <c r="G76" s="24" t="s">
        <v>112</v>
      </c>
      <c r="H76" s="22" t="s">
        <v>159</v>
      </c>
      <c r="I76" s="22">
        <v>0</v>
      </c>
      <c r="J76" s="22">
        <v>0</v>
      </c>
      <c r="K76" s="22">
        <v>0</v>
      </c>
      <c r="L76" s="22">
        <v>0</v>
      </c>
      <c r="M76" s="22">
        <v>130</v>
      </c>
      <c r="N76" s="22">
        <v>130</v>
      </c>
      <c r="O76" s="25">
        <f>ROUND(SUM(I76:N76)*0.2,0)</f>
        <v>52</v>
      </c>
      <c r="P76" s="22">
        <v>3</v>
      </c>
      <c r="Q76" s="26">
        <f>SUMIF(I76:O76,"&gt;"&amp;0)</f>
        <v>312</v>
      </c>
      <c r="R76" s="29">
        <v>7.4999999999999997E-3</v>
      </c>
      <c r="S76" s="23" t="s">
        <v>165</v>
      </c>
    </row>
    <row r="77" spans="1:19" s="28" customFormat="1" ht="120" x14ac:dyDescent="0.25">
      <c r="A77" s="59"/>
      <c r="B77" s="44">
        <v>69</v>
      </c>
      <c r="C77" s="23">
        <v>366984</v>
      </c>
      <c r="D77" s="22" t="s">
        <v>84</v>
      </c>
      <c r="E77" s="22" t="s">
        <v>94</v>
      </c>
      <c r="F77" s="24" t="s">
        <v>152</v>
      </c>
      <c r="G77" s="24" t="s">
        <v>113</v>
      </c>
      <c r="H77" s="22" t="s">
        <v>159</v>
      </c>
      <c r="I77" s="22">
        <v>0</v>
      </c>
      <c r="J77" s="22">
        <v>0</v>
      </c>
      <c r="K77" s="22">
        <v>20</v>
      </c>
      <c r="L77" s="22">
        <v>15</v>
      </c>
      <c r="M77" s="22">
        <v>100</v>
      </c>
      <c r="N77" s="22">
        <v>100</v>
      </c>
      <c r="O77" s="25">
        <f t="shared" si="17"/>
        <v>47</v>
      </c>
      <c r="P77" s="22">
        <v>5</v>
      </c>
      <c r="Q77" s="26">
        <f t="shared" si="18"/>
        <v>282</v>
      </c>
      <c r="R77" s="29">
        <v>7.4999999999999997E-3</v>
      </c>
      <c r="S77" s="23" t="s">
        <v>165</v>
      </c>
    </row>
    <row r="78" spans="1:19" s="28" customFormat="1" ht="180" x14ac:dyDescent="0.25">
      <c r="A78" s="59"/>
      <c r="B78" s="44">
        <v>70</v>
      </c>
      <c r="C78" s="23">
        <v>609778</v>
      </c>
      <c r="D78" s="22" t="s">
        <v>85</v>
      </c>
      <c r="E78" s="22" t="s">
        <v>94</v>
      </c>
      <c r="F78" s="24" t="s">
        <v>153</v>
      </c>
      <c r="G78" s="24" t="s">
        <v>114</v>
      </c>
      <c r="H78" s="22" t="s">
        <v>159</v>
      </c>
      <c r="I78" s="22">
        <v>0</v>
      </c>
      <c r="J78" s="22">
        <v>0</v>
      </c>
      <c r="K78" s="22">
        <v>0</v>
      </c>
      <c r="L78" s="22">
        <v>0</v>
      </c>
      <c r="M78" s="22">
        <v>130</v>
      </c>
      <c r="N78" s="22">
        <v>130</v>
      </c>
      <c r="O78" s="25">
        <f t="shared" si="17"/>
        <v>52</v>
      </c>
      <c r="P78" s="22">
        <v>3</v>
      </c>
      <c r="Q78" s="26">
        <f t="shared" si="18"/>
        <v>312</v>
      </c>
      <c r="R78" s="29">
        <v>7.4999999999999997E-3</v>
      </c>
      <c r="S78" s="23" t="s">
        <v>165</v>
      </c>
    </row>
    <row r="79" spans="1:19" s="28" customFormat="1" ht="90" x14ac:dyDescent="0.25">
      <c r="A79" s="59"/>
      <c r="B79" s="44">
        <v>71</v>
      </c>
      <c r="C79" s="23">
        <v>368159</v>
      </c>
      <c r="D79" s="22" t="s">
        <v>87</v>
      </c>
      <c r="E79" s="22" t="s">
        <v>94</v>
      </c>
      <c r="F79" s="24" t="s">
        <v>155</v>
      </c>
      <c r="G79" s="24" t="s">
        <v>116</v>
      </c>
      <c r="H79" s="22" t="s">
        <v>159</v>
      </c>
      <c r="I79" s="22">
        <v>0</v>
      </c>
      <c r="J79" s="22">
        <v>0</v>
      </c>
      <c r="K79" s="22">
        <v>0</v>
      </c>
      <c r="L79" s="22">
        <v>660</v>
      </c>
      <c r="M79" s="22">
        <v>400</v>
      </c>
      <c r="N79" s="22">
        <v>400</v>
      </c>
      <c r="O79" s="25">
        <f t="shared" si="17"/>
        <v>292</v>
      </c>
      <c r="P79" s="22">
        <v>4</v>
      </c>
      <c r="Q79" s="26">
        <f t="shared" si="18"/>
        <v>1752</v>
      </c>
      <c r="R79" s="29">
        <v>7.4999999999999997E-3</v>
      </c>
      <c r="S79" s="23" t="s">
        <v>165</v>
      </c>
    </row>
    <row r="80" spans="1:19" s="28" customFormat="1" ht="120" x14ac:dyDescent="0.25">
      <c r="A80" s="59"/>
      <c r="B80" s="44">
        <v>72</v>
      </c>
      <c r="C80" s="23">
        <v>368138</v>
      </c>
      <c r="D80" s="22" t="s">
        <v>88</v>
      </c>
      <c r="E80" s="22" t="s">
        <v>94</v>
      </c>
      <c r="F80" s="24" t="s">
        <v>156</v>
      </c>
      <c r="G80" s="24" t="s">
        <v>117</v>
      </c>
      <c r="H80" s="22" t="s">
        <v>159</v>
      </c>
      <c r="I80" s="22">
        <v>200</v>
      </c>
      <c r="J80" s="22">
        <v>0</v>
      </c>
      <c r="K80" s="22">
        <v>0</v>
      </c>
      <c r="L80" s="22">
        <v>360</v>
      </c>
      <c r="M80" s="22">
        <v>400</v>
      </c>
      <c r="N80" s="22">
        <v>400</v>
      </c>
      <c r="O80" s="25">
        <f t="shared" si="17"/>
        <v>272</v>
      </c>
      <c r="P80" s="22">
        <v>5</v>
      </c>
      <c r="Q80" s="26">
        <f t="shared" si="18"/>
        <v>1632</v>
      </c>
      <c r="R80" s="29">
        <v>7.4999999999999997E-3</v>
      </c>
      <c r="S80" s="23" t="s">
        <v>165</v>
      </c>
    </row>
    <row r="81" spans="1:19" s="28" customFormat="1" ht="150" x14ac:dyDescent="0.25">
      <c r="A81" s="59"/>
      <c r="B81" s="44">
        <v>73</v>
      </c>
      <c r="C81" s="23">
        <v>481624</v>
      </c>
      <c r="D81" s="22" t="s">
        <v>89</v>
      </c>
      <c r="E81" s="22" t="s">
        <v>94</v>
      </c>
      <c r="F81" s="24" t="s">
        <v>157</v>
      </c>
      <c r="G81" s="24" t="s">
        <v>118</v>
      </c>
      <c r="H81" s="22" t="s">
        <v>159</v>
      </c>
      <c r="I81" s="22">
        <v>0</v>
      </c>
      <c r="J81" s="22">
        <v>0</v>
      </c>
      <c r="K81" s="22">
        <v>0</v>
      </c>
      <c r="L81" s="22">
        <v>0</v>
      </c>
      <c r="M81" s="22">
        <v>8600</v>
      </c>
      <c r="N81" s="22">
        <v>8600</v>
      </c>
      <c r="O81" s="25">
        <f t="shared" si="17"/>
        <v>3440</v>
      </c>
      <c r="P81" s="22">
        <v>3</v>
      </c>
      <c r="Q81" s="26">
        <f t="shared" si="18"/>
        <v>20640</v>
      </c>
      <c r="R81" s="29">
        <v>7.4999999999999997E-3</v>
      </c>
      <c r="S81" s="23" t="s">
        <v>165</v>
      </c>
    </row>
    <row r="82" spans="1:19" s="28" customFormat="1" ht="150" x14ac:dyDescent="0.25">
      <c r="A82" s="59"/>
      <c r="B82" s="44">
        <v>74</v>
      </c>
      <c r="C82" s="23">
        <v>436860</v>
      </c>
      <c r="D82" s="22" t="s">
        <v>90</v>
      </c>
      <c r="E82" s="22" t="s">
        <v>94</v>
      </c>
      <c r="F82" s="24" t="s">
        <v>164</v>
      </c>
      <c r="G82" s="24" t="s">
        <v>119</v>
      </c>
      <c r="H82" s="22" t="s">
        <v>159</v>
      </c>
      <c r="I82" s="22">
        <v>0</v>
      </c>
      <c r="J82" s="22">
        <v>0</v>
      </c>
      <c r="K82" s="22">
        <v>0</v>
      </c>
      <c r="L82" s="22">
        <v>0</v>
      </c>
      <c r="M82" s="22">
        <v>5</v>
      </c>
      <c r="N82" s="22">
        <v>5</v>
      </c>
      <c r="O82" s="25">
        <v>2</v>
      </c>
      <c r="P82" s="22">
        <v>4</v>
      </c>
      <c r="Q82" s="26">
        <v>12</v>
      </c>
      <c r="R82" s="29">
        <v>7.4999999999999997E-3</v>
      </c>
      <c r="S82" s="23" t="s">
        <v>192</v>
      </c>
    </row>
    <row r="83" spans="1:19" s="28" customFormat="1" ht="30" x14ac:dyDescent="0.25">
      <c r="A83" s="59"/>
      <c r="B83" s="44">
        <v>75</v>
      </c>
      <c r="C83" s="23">
        <v>433970</v>
      </c>
      <c r="D83" s="22" t="s">
        <v>93</v>
      </c>
      <c r="E83" s="22" t="s">
        <v>94</v>
      </c>
      <c r="F83" s="24" t="s">
        <v>200</v>
      </c>
      <c r="G83" s="24" t="s">
        <v>120</v>
      </c>
      <c r="H83" s="22" t="s">
        <v>159</v>
      </c>
      <c r="I83" s="22">
        <v>0</v>
      </c>
      <c r="J83" s="22">
        <v>0</v>
      </c>
      <c r="K83" s="22">
        <v>0</v>
      </c>
      <c r="L83" s="22">
        <v>0</v>
      </c>
      <c r="M83" s="22">
        <v>15</v>
      </c>
      <c r="N83" s="22">
        <v>15</v>
      </c>
      <c r="O83" s="25">
        <f t="shared" si="17"/>
        <v>6</v>
      </c>
      <c r="P83" s="22">
        <v>4</v>
      </c>
      <c r="Q83" s="26">
        <f t="shared" si="18"/>
        <v>36</v>
      </c>
      <c r="R83" s="29">
        <v>7.4999999999999997E-3</v>
      </c>
      <c r="S83" s="23" t="s">
        <v>165</v>
      </c>
    </row>
    <row r="84" spans="1:19" s="28" customFormat="1" ht="210" x14ac:dyDescent="0.25">
      <c r="A84" s="59"/>
      <c r="B84" s="44">
        <v>76</v>
      </c>
      <c r="C84" s="23">
        <v>447890</v>
      </c>
      <c r="D84" s="22" t="s">
        <v>91</v>
      </c>
      <c r="E84" s="22" t="s">
        <v>94</v>
      </c>
      <c r="F84" s="24" t="s">
        <v>201</v>
      </c>
      <c r="G84" s="24" t="s">
        <v>162</v>
      </c>
      <c r="H84" s="22" t="s">
        <v>159</v>
      </c>
      <c r="I84" s="22">
        <v>10</v>
      </c>
      <c r="J84" s="22">
        <v>10</v>
      </c>
      <c r="K84" s="22">
        <v>30</v>
      </c>
      <c r="L84" s="22">
        <v>0</v>
      </c>
      <c r="M84" s="22">
        <v>60</v>
      </c>
      <c r="N84" s="22">
        <v>60</v>
      </c>
      <c r="O84" s="25">
        <f t="shared" si="17"/>
        <v>34</v>
      </c>
      <c r="P84" s="22">
        <v>6</v>
      </c>
      <c r="Q84" s="26">
        <f t="shared" si="18"/>
        <v>204</v>
      </c>
      <c r="R84" s="29">
        <v>7.4999999999999997E-3</v>
      </c>
      <c r="S84" s="23" t="s">
        <v>165</v>
      </c>
    </row>
    <row r="85" spans="1:19" s="28" customFormat="1" ht="180.75" thickBot="1" x14ac:dyDescent="0.3">
      <c r="A85" s="60"/>
      <c r="B85" s="44">
        <v>77</v>
      </c>
      <c r="C85" s="23">
        <v>457117</v>
      </c>
      <c r="D85" s="22" t="s">
        <v>92</v>
      </c>
      <c r="E85" s="22" t="s">
        <v>94</v>
      </c>
      <c r="F85" s="24" t="s">
        <v>202</v>
      </c>
      <c r="G85" s="24" t="s">
        <v>163</v>
      </c>
      <c r="H85" s="22" t="s">
        <v>159</v>
      </c>
      <c r="I85" s="22">
        <v>0</v>
      </c>
      <c r="J85" s="22">
        <v>0</v>
      </c>
      <c r="K85" s="22">
        <v>0</v>
      </c>
      <c r="L85" s="22">
        <v>0</v>
      </c>
      <c r="M85" s="22">
        <v>40</v>
      </c>
      <c r="N85" s="22">
        <v>40</v>
      </c>
      <c r="O85" s="25">
        <f t="shared" si="17"/>
        <v>16</v>
      </c>
      <c r="P85" s="22">
        <v>3</v>
      </c>
      <c r="Q85" s="26">
        <f t="shared" si="18"/>
        <v>96</v>
      </c>
      <c r="R85" s="29">
        <v>7.4999999999999997E-3</v>
      </c>
      <c r="S85" s="23" t="s">
        <v>165</v>
      </c>
    </row>
    <row r="86" spans="1:19" ht="15.75" customHeight="1" thickBot="1" x14ac:dyDescent="0.3">
      <c r="H86" s="36"/>
      <c r="Q86" s="35" t="s">
        <v>166</v>
      </c>
    </row>
    <row r="87" spans="1:19" x14ac:dyDescent="0.25">
      <c r="H87" s="20"/>
    </row>
    <row r="89" spans="1:19" x14ac:dyDescent="0.25">
      <c r="H89" s="20"/>
    </row>
    <row r="90" spans="1:19" x14ac:dyDescent="0.25">
      <c r="H90" s="20"/>
    </row>
    <row r="91" spans="1:19" x14ac:dyDescent="0.25">
      <c r="H91" s="20"/>
    </row>
    <row r="92" spans="1:19" x14ac:dyDescent="0.25">
      <c r="H92" s="20"/>
    </row>
    <row r="93" spans="1:19" x14ac:dyDescent="0.25">
      <c r="H93" s="20"/>
    </row>
    <row r="94" spans="1:19" x14ac:dyDescent="0.25">
      <c r="H94" s="20"/>
    </row>
    <row r="95" spans="1:19" x14ac:dyDescent="0.25">
      <c r="H95" s="20"/>
    </row>
    <row r="96" spans="1:19" x14ac:dyDescent="0.25">
      <c r="H96" s="20"/>
    </row>
  </sheetData>
  <autoFilter ref="A8:S86" xr:uid="{5F1E9082-9AEC-408E-8426-AFD2ABF59BDE}"/>
  <mergeCells count="11">
    <mergeCell ref="A9:A23"/>
    <mergeCell ref="D1:G1"/>
    <mergeCell ref="D2:G2"/>
    <mergeCell ref="D3:G3"/>
    <mergeCell ref="A7:G7"/>
    <mergeCell ref="A6:G6"/>
    <mergeCell ref="A58:A60"/>
    <mergeCell ref="A61:A85"/>
    <mergeCell ref="A29:A57"/>
    <mergeCell ref="A26:A28"/>
    <mergeCell ref="A24:A25"/>
  </mergeCells>
  <conditionalFormatting sqref="C89:C1048576 C1:C87">
    <cfRule type="duplicateValues" dxfId="6" priority="70"/>
  </conditionalFormatting>
  <conditionalFormatting sqref="I9:N10">
    <cfRule type="containsErrors" dxfId="5" priority="8">
      <formula>ISERROR(I9)</formula>
    </cfRule>
  </conditionalFormatting>
  <conditionalFormatting sqref="I11:O85">
    <cfRule type="containsErrors" dxfId="4" priority="2">
      <formula>ISERROR(I11)</formula>
    </cfRule>
  </conditionalFormatting>
  <conditionalFormatting sqref="O9:O27">
    <cfRule type="containsErrors" dxfId="3" priority="10">
      <formula>ISERROR(O9)</formula>
    </cfRule>
  </conditionalFormatting>
  <conditionalFormatting sqref="O58">
    <cfRule type="containsErrors" dxfId="2" priority="4">
      <formula>ISERROR(O58)</formula>
    </cfRule>
  </conditionalFormatting>
  <conditionalFormatting sqref="S9:S60">
    <cfRule type="expression" dxfId="1" priority="11">
      <formula>#REF!&lt;80000</formula>
    </cfRule>
  </conditionalFormatting>
  <conditionalFormatting sqref="S64">
    <cfRule type="expression" dxfId="0" priority="3">
      <formula>#REF!&lt;80000</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Niellys De Fátima Da Conceição Gonçalves Costa</cp:lastModifiedBy>
  <dcterms:created xsi:type="dcterms:W3CDTF">2022-07-25T18:32:25Z</dcterms:created>
  <dcterms:modified xsi:type="dcterms:W3CDTF">2026-02-19T16:18:49Z</dcterms:modified>
</cp:coreProperties>
</file>